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<sst xmlns="http://schemas.openxmlformats.org/spreadsheetml/2006/main" count="333" uniqueCount="33">
  <si>
    <t>Figure 1A</t>
  </si>
  <si>
    <t>N=3</t>
  </si>
  <si>
    <t>Target Name</t>
  </si>
  <si>
    <t>Sample Name</t>
  </si>
  <si>
    <t>CT</t>
  </si>
  <si>
    <t>ΔCT</t>
  </si>
  <si>
    <t>ΔΔCT</t>
  </si>
  <si>
    <t>2^(-ΔΔCT)</t>
  </si>
  <si>
    <t>Data Analysis (N=3)</t>
  </si>
  <si>
    <t>GAPDH</t>
  </si>
  <si>
    <t>Control</t>
  </si>
  <si>
    <t>TGF-β</t>
  </si>
  <si>
    <t>circAdpgk-0001</t>
  </si>
  <si>
    <t>NC+TGF-β</t>
  </si>
  <si>
    <t>siRNA-1+TGF-β</t>
  </si>
  <si>
    <t>siRNA-2+TGF-β</t>
  </si>
  <si>
    <t>siRNA-3+TGF-β</t>
  </si>
  <si>
    <t>Significant</t>
  </si>
  <si>
    <t>Summary</t>
  </si>
  <si>
    <t>Adjusted P Value</t>
  </si>
  <si>
    <t xml:space="preserve">  NC+TGF-β vs. siRNA-1+TGF-β</t>
  </si>
  <si>
    <t>No</t>
  </si>
  <si>
    <t>ns</t>
  </si>
  <si>
    <t xml:space="preserve">  NC+TGF-β vs. siRNA-2+TGF-β</t>
  </si>
  <si>
    <t xml:space="preserve">  NC+TGF-β vs. siRNA-3+TGF-β</t>
  </si>
  <si>
    <t>siRNA-4+TGF-β</t>
  </si>
  <si>
    <t>siRNA-5+TGF-β</t>
  </si>
  <si>
    <t>siRNA-6+TGF-β</t>
  </si>
  <si>
    <t xml:space="preserve">  NC+TGF-β vs. siRNA-4+TGF-β</t>
  </si>
  <si>
    <t xml:space="preserve">  NC+TGF-β vs. siRNA-5+TGF-β</t>
  </si>
  <si>
    <t>Yes</t>
  </si>
  <si>
    <t>*</t>
  </si>
  <si>
    <t xml:space="preserve">  NC+TGF-β vs. siRNA-6+TGF-β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</si>
</sst>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rgb="FFFF0000"/>
      <name val="Times New Roman"/>
      <charset val="134"/>
    </font>
    <font>
      <sz val="14"/>
      <color theme="1"/>
      <name val="Times New Roman"/>
      <charset val="134"/>
    </font>
    <font>
      <sz val="11"/>
      <name val="Times New Roman"/>
      <charset val="134"/>
    </font>
    <font>
      <sz val="1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3" applyNumberFormat="0" applyAlignment="0" applyProtection="0">
      <alignment vertical="center"/>
    </xf>
    <xf numFmtId="0" fontId="16" fillId="7" borderId="12" applyNumberFormat="0" applyAlignment="0" applyProtection="0">
      <alignment vertical="center"/>
    </xf>
    <xf numFmtId="0" fontId="17" fillId="8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176" fontId="1" fillId="0" borderId="3" xfId="0" applyNumberFormat="1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176" fontId="4" fillId="0" borderId="0" xfId="0" applyNumberFormat="1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/>
    </xf>
    <xf numFmtId="176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176" fontId="4" fillId="0" borderId="3" xfId="0" applyNumberFormat="1" applyFont="1" applyFill="1" applyBorder="1" applyAlignment="1">
      <alignment horizontal="left" vertical="center"/>
    </xf>
    <xf numFmtId="176" fontId="2" fillId="0" borderId="4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153"/>
  <sheetViews>
    <sheetView tabSelected="1" workbookViewId="0">
      <selection activeCell="L18" sqref="L18"/>
    </sheetView>
  </sheetViews>
  <sheetFormatPr defaultColWidth="9" defaultRowHeight="15"/>
  <cols>
    <col min="1" max="1" width="7" style="2" customWidth="1"/>
    <col min="2" max="2" width="16.875" style="2" customWidth="1"/>
    <col min="3" max="3" width="15.875" style="2" customWidth="1"/>
    <col min="4" max="4" width="9" style="2"/>
    <col min="5" max="5" width="7.875" style="2" customWidth="1"/>
    <col min="6" max="6" width="9" style="2"/>
    <col min="7" max="7" width="8" style="2" customWidth="1"/>
    <col min="8" max="8" width="7.875" style="3" customWidth="1"/>
    <col min="9" max="9" width="9" style="2"/>
    <col min="10" max="10" width="27" style="2" customWidth="1"/>
    <col min="11" max="11" width="12.625" style="2"/>
    <col min="12" max="12" width="12.625" style="3"/>
    <col min="13" max="15" width="13.25" style="2" customWidth="1"/>
    <col min="16" max="16" width="12.625" style="2"/>
    <col min="17" max="16384" width="9" style="2"/>
  </cols>
  <sheetData>
    <row r="1" ht="18.75" spans="1:1">
      <c r="A1" s="4" t="s">
        <v>0</v>
      </c>
    </row>
    <row r="2" s="1" customFormat="1" spans="1:16381">
      <c r="A2" s="5" t="s">
        <v>1</v>
      </c>
      <c r="B2" s="6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7" t="s">
        <v>7</v>
      </c>
      <c r="H2" s="7"/>
      <c r="I2" s="2"/>
      <c r="J2" s="7" t="s">
        <v>8</v>
      </c>
      <c r="K2" s="7"/>
      <c r="L2" s="7"/>
      <c r="M2" s="7"/>
      <c r="XFA2" s="2"/>
    </row>
    <row r="3" s="2" customFormat="1" spans="1:15">
      <c r="A3" s="8">
        <v>1</v>
      </c>
      <c r="B3" s="9" t="s">
        <v>9</v>
      </c>
      <c r="C3" s="9" t="s">
        <v>10</v>
      </c>
      <c r="D3" s="9">
        <v>14.52</v>
      </c>
      <c r="E3" s="9"/>
      <c r="F3" s="9"/>
      <c r="G3" s="9"/>
      <c r="H3" s="10"/>
      <c r="J3" s="23" t="s">
        <v>10</v>
      </c>
      <c r="K3" s="24">
        <v>1</v>
      </c>
      <c r="L3" s="24"/>
      <c r="M3" s="24"/>
      <c r="N3" s="21"/>
      <c r="O3" s="21"/>
    </row>
    <row r="4" s="2" customFormat="1" spans="1:15">
      <c r="A4" s="8"/>
      <c r="B4" s="9" t="s">
        <v>9</v>
      </c>
      <c r="C4" s="9" t="s">
        <v>10</v>
      </c>
      <c r="D4" s="9">
        <v>14.81</v>
      </c>
      <c r="E4" s="9">
        <f>AVERAGE(D3:D4)</f>
        <v>14.665</v>
      </c>
      <c r="F4" s="9"/>
      <c r="G4" s="9"/>
      <c r="H4" s="10"/>
      <c r="J4" s="23" t="s">
        <v>11</v>
      </c>
      <c r="K4" s="25">
        <v>2.069027246</v>
      </c>
      <c r="L4" s="25">
        <v>2.576320169</v>
      </c>
      <c r="M4" s="25">
        <v>2.144370877</v>
      </c>
      <c r="N4" s="21"/>
      <c r="O4" s="21"/>
    </row>
    <row r="5" s="2" customFormat="1" spans="1:15">
      <c r="A5" s="8"/>
      <c r="B5" s="9" t="s">
        <v>12</v>
      </c>
      <c r="C5" s="9" t="s">
        <v>10</v>
      </c>
      <c r="D5" s="9">
        <v>33.43</v>
      </c>
      <c r="E5" s="9">
        <f>D5-E4</f>
        <v>18.765</v>
      </c>
      <c r="F5" s="9"/>
      <c r="G5" s="9"/>
      <c r="H5" s="10"/>
      <c r="J5" s="23" t="s">
        <v>13</v>
      </c>
      <c r="K5" s="25">
        <v>2.12493627</v>
      </c>
      <c r="L5" s="25">
        <v>2.478022838</v>
      </c>
      <c r="M5" s="25">
        <v>1.879090638</v>
      </c>
      <c r="N5" s="21"/>
      <c r="O5" s="21"/>
    </row>
    <row r="6" s="2" customFormat="1" spans="1:13">
      <c r="A6" s="8"/>
      <c r="B6" s="9" t="s">
        <v>12</v>
      </c>
      <c r="C6" s="9" t="s">
        <v>10</v>
      </c>
      <c r="D6" s="9">
        <v>33.38</v>
      </c>
      <c r="E6" s="9">
        <f>D6-E4</f>
        <v>18.715</v>
      </c>
      <c r="F6" s="9">
        <f>AVERAGE(E5:E6)</f>
        <v>18.74</v>
      </c>
      <c r="G6" s="9"/>
      <c r="H6" s="11"/>
      <c r="J6" s="23" t="s">
        <v>14</v>
      </c>
      <c r="K6" s="25">
        <v>1.759393244</v>
      </c>
      <c r="L6" s="25">
        <v>2.290565553</v>
      </c>
      <c r="M6" s="25">
        <v>1.708230368</v>
      </c>
    </row>
    <row r="7" s="2" customFormat="1" spans="1:13">
      <c r="A7" s="8"/>
      <c r="B7" s="9" t="s">
        <v>9</v>
      </c>
      <c r="C7" s="9" t="s">
        <v>11</v>
      </c>
      <c r="D7" s="9">
        <v>14.49</v>
      </c>
      <c r="E7" s="9"/>
      <c r="F7" s="9"/>
      <c r="G7" s="9"/>
      <c r="H7" s="10"/>
      <c r="J7" s="23" t="s">
        <v>15</v>
      </c>
      <c r="K7" s="25">
        <v>1.742146878</v>
      </c>
      <c r="L7" s="25">
        <v>1.825523779</v>
      </c>
      <c r="M7" s="25">
        <v>1.495423849</v>
      </c>
    </row>
    <row r="8" s="2" customFormat="1" spans="1:13">
      <c r="A8" s="8"/>
      <c r="B8" s="9" t="s">
        <v>9</v>
      </c>
      <c r="C8" s="9" t="s">
        <v>11</v>
      </c>
      <c r="D8" s="9">
        <v>14.43</v>
      </c>
      <c r="E8" s="9">
        <f>AVERAGE(D7:D8)</f>
        <v>14.46</v>
      </c>
      <c r="F8" s="9"/>
      <c r="G8" s="9"/>
      <c r="H8" s="10"/>
      <c r="J8" s="23" t="s">
        <v>16</v>
      </c>
      <c r="K8" s="25">
        <v>2.175349646</v>
      </c>
      <c r="L8" s="25">
        <v>2.292608085</v>
      </c>
      <c r="M8" s="25">
        <v>1.793948567</v>
      </c>
    </row>
    <row r="9" s="2" customFormat="1" spans="1:13">
      <c r="A9" s="8"/>
      <c r="B9" s="9" t="s">
        <v>12</v>
      </c>
      <c r="C9" s="9" t="s">
        <v>11</v>
      </c>
      <c r="D9" s="9">
        <v>32.47</v>
      </c>
      <c r="E9" s="9">
        <f>D9-E8</f>
        <v>18.01</v>
      </c>
      <c r="F9" s="9">
        <f>E9-F6</f>
        <v>-0.730000000000004</v>
      </c>
      <c r="G9" s="12">
        <f>POWER(2,-F9)</f>
        <v>1.65863909162889</v>
      </c>
      <c r="H9" s="10"/>
      <c r="J9" s="26"/>
      <c r="K9" s="26" t="s">
        <v>17</v>
      </c>
      <c r="L9" s="26" t="s">
        <v>18</v>
      </c>
      <c r="M9" s="26" t="s">
        <v>19</v>
      </c>
    </row>
    <row r="10" s="2" customFormat="1" spans="1:13">
      <c r="A10" s="8"/>
      <c r="B10" s="9" t="s">
        <v>12</v>
      </c>
      <c r="C10" s="9" t="s">
        <v>11</v>
      </c>
      <c r="D10" s="9">
        <v>31.89</v>
      </c>
      <c r="E10" s="9">
        <f>D10-E8</f>
        <v>17.43</v>
      </c>
      <c r="F10" s="9">
        <f>E10-F6</f>
        <v>-1.31</v>
      </c>
      <c r="G10" s="12">
        <f>POWER(2,-F10)</f>
        <v>2.47941539987798</v>
      </c>
      <c r="H10" s="11">
        <f>AVERAGE(G9:G10)</f>
        <v>2.06902724575343</v>
      </c>
      <c r="J10" s="23" t="s">
        <v>20</v>
      </c>
      <c r="K10" s="27" t="s">
        <v>21</v>
      </c>
      <c r="L10" s="27" t="s">
        <v>22</v>
      </c>
      <c r="M10" s="27">
        <v>0.8312</v>
      </c>
    </row>
    <row r="11" s="2" customFormat="1" spans="1:13">
      <c r="A11" s="8"/>
      <c r="B11" s="9" t="s">
        <v>9</v>
      </c>
      <c r="C11" s="9" t="s">
        <v>13</v>
      </c>
      <c r="D11" s="9">
        <v>14.74</v>
      </c>
      <c r="E11" s="9"/>
      <c r="F11" s="9"/>
      <c r="G11" s="12"/>
      <c r="H11" s="9"/>
      <c r="J11" s="23" t="s">
        <v>23</v>
      </c>
      <c r="K11" s="27" t="s">
        <v>21</v>
      </c>
      <c r="L11" s="27" t="s">
        <v>22</v>
      </c>
      <c r="M11" s="27">
        <v>0.25</v>
      </c>
    </row>
    <row r="12" s="2" customFormat="1" spans="1:13">
      <c r="A12" s="8"/>
      <c r="B12" s="9" t="s">
        <v>9</v>
      </c>
      <c r="C12" s="9" t="s">
        <v>13</v>
      </c>
      <c r="D12" s="9">
        <v>14.72</v>
      </c>
      <c r="E12" s="9">
        <f>AVERAGE(D11:D12)</f>
        <v>14.73</v>
      </c>
      <c r="F12" s="9"/>
      <c r="G12" s="12"/>
      <c r="H12" s="9"/>
      <c r="J12" s="23" t="s">
        <v>24</v>
      </c>
      <c r="K12" s="27" t="s">
        <v>21</v>
      </c>
      <c r="L12" s="27" t="s">
        <v>22</v>
      </c>
      <c r="M12" s="27">
        <v>0.9989</v>
      </c>
    </row>
    <row r="13" s="2" customFormat="1" spans="1:13">
      <c r="A13" s="8"/>
      <c r="B13" s="9" t="s">
        <v>12</v>
      </c>
      <c r="C13" s="9" t="s">
        <v>13</v>
      </c>
      <c r="D13" s="9">
        <v>32.66</v>
      </c>
      <c r="E13" s="9">
        <f>D13-E12</f>
        <v>17.93</v>
      </c>
      <c r="F13" s="9">
        <f>E13-F6</f>
        <v>-0.810000000000006</v>
      </c>
      <c r="G13" s="12">
        <f>POWER(2,-F13)</f>
        <v>1.75321144263208</v>
      </c>
      <c r="H13" s="9"/>
      <c r="J13" s="28"/>
      <c r="K13" s="29"/>
      <c r="L13" s="29"/>
      <c r="M13" s="30"/>
    </row>
    <row r="14" s="2" customFormat="1" spans="1:13">
      <c r="A14" s="8"/>
      <c r="B14" s="9" t="s">
        <v>12</v>
      </c>
      <c r="C14" s="9" t="s">
        <v>13</v>
      </c>
      <c r="D14" s="9">
        <v>32.15</v>
      </c>
      <c r="E14" s="9">
        <f>D14-E12</f>
        <v>17.42</v>
      </c>
      <c r="F14" s="9">
        <f>E14-F6</f>
        <v>-1.32</v>
      </c>
      <c r="G14" s="12">
        <f>POWER(2,-F14)</f>
        <v>2.49666109780323</v>
      </c>
      <c r="H14" s="11">
        <f>AVERAGE(G13:G14)</f>
        <v>2.12493627021765</v>
      </c>
      <c r="J14" s="23" t="s">
        <v>10</v>
      </c>
      <c r="K14" s="31">
        <v>1</v>
      </c>
      <c r="L14" s="31"/>
      <c r="M14" s="31"/>
    </row>
    <row r="15" s="2" customFormat="1" spans="1:13">
      <c r="A15" s="8"/>
      <c r="B15" s="9" t="s">
        <v>9</v>
      </c>
      <c r="C15" s="9" t="s">
        <v>14</v>
      </c>
      <c r="D15" s="9">
        <v>14.42</v>
      </c>
      <c r="E15" s="9"/>
      <c r="F15" s="9"/>
      <c r="G15" s="12"/>
      <c r="H15" s="10"/>
      <c r="J15" s="23" t="s">
        <v>11</v>
      </c>
      <c r="K15" s="25">
        <v>2.696797706</v>
      </c>
      <c r="L15" s="25">
        <v>2.354039657</v>
      </c>
      <c r="M15" s="25">
        <v>2.092148005</v>
      </c>
    </row>
    <row r="16" s="2" customFormat="1" spans="1:13">
      <c r="A16" s="8"/>
      <c r="B16" s="9" t="s">
        <v>9</v>
      </c>
      <c r="C16" s="9" t="s">
        <v>14</v>
      </c>
      <c r="D16" s="9">
        <v>14.82</v>
      </c>
      <c r="E16" s="9">
        <f>AVERAGE(D15:D16)</f>
        <v>14.62</v>
      </c>
      <c r="F16" s="9"/>
      <c r="G16" s="12"/>
      <c r="H16" s="10"/>
      <c r="J16" s="23" t="s">
        <v>13</v>
      </c>
      <c r="K16" s="25">
        <v>2.482766524</v>
      </c>
      <c r="L16" s="25">
        <v>2.161124532</v>
      </c>
      <c r="M16" s="25">
        <v>2.892872114</v>
      </c>
    </row>
    <row r="17" s="2" customFormat="1" spans="1:13">
      <c r="A17" s="8"/>
      <c r="B17" s="9" t="s">
        <v>12</v>
      </c>
      <c r="C17" s="9" t="s">
        <v>14</v>
      </c>
      <c r="D17" s="9">
        <v>32.56</v>
      </c>
      <c r="E17" s="9">
        <f>D17-E16</f>
        <v>17.94</v>
      </c>
      <c r="F17" s="9">
        <f>E17-F6</f>
        <v>-0.800000000000001</v>
      </c>
      <c r="G17" s="12">
        <f>POWER(2,-F17)</f>
        <v>1.74110112659225</v>
      </c>
      <c r="H17" s="10"/>
      <c r="J17" s="23" t="s">
        <v>25</v>
      </c>
      <c r="K17" s="25">
        <v>2.182830295</v>
      </c>
      <c r="L17" s="25">
        <v>1.707574589</v>
      </c>
      <c r="M17" s="25">
        <v>2.42022072</v>
      </c>
    </row>
    <row r="18" s="2" customFormat="1" spans="1:13">
      <c r="A18" s="8"/>
      <c r="B18" s="9" t="s">
        <v>12</v>
      </c>
      <c r="C18" s="9" t="s">
        <v>14</v>
      </c>
      <c r="D18" s="9">
        <v>32.53</v>
      </c>
      <c r="E18" s="9">
        <f>D18-E16</f>
        <v>17.91</v>
      </c>
      <c r="F18" s="9">
        <f>E18-F6</f>
        <v>-0.830000000000002</v>
      </c>
      <c r="G18" s="12">
        <f>POWER(2,-F18)</f>
        <v>1.77768536233314</v>
      </c>
      <c r="H18" s="11">
        <f>AVERAGE(G17:G18)</f>
        <v>1.7593932444627</v>
      </c>
      <c r="J18" s="23" t="s">
        <v>26</v>
      </c>
      <c r="K18" s="25">
        <v>1.791539648</v>
      </c>
      <c r="L18" s="25">
        <v>1.458082144</v>
      </c>
      <c r="M18" s="25">
        <v>1.821613133</v>
      </c>
    </row>
    <row r="19" s="2" customFormat="1" spans="1:13">
      <c r="A19" s="8"/>
      <c r="B19" s="9" t="s">
        <v>9</v>
      </c>
      <c r="C19" s="9" t="s">
        <v>15</v>
      </c>
      <c r="D19" s="9">
        <v>14.56</v>
      </c>
      <c r="E19" s="9"/>
      <c r="F19" s="9"/>
      <c r="G19" s="12"/>
      <c r="H19" s="10"/>
      <c r="J19" s="23" t="s">
        <v>27</v>
      </c>
      <c r="K19" s="25">
        <v>2.454967374</v>
      </c>
      <c r="L19" s="25">
        <v>2.532744764</v>
      </c>
      <c r="M19" s="25">
        <v>2.370541414</v>
      </c>
    </row>
    <row r="20" s="2" customFormat="1" spans="1:13">
      <c r="A20" s="8"/>
      <c r="B20" s="9" t="s">
        <v>9</v>
      </c>
      <c r="C20" s="9" t="s">
        <v>15</v>
      </c>
      <c r="D20" s="9">
        <v>14.5</v>
      </c>
      <c r="E20" s="9">
        <f>AVERAGE(D19:D20)</f>
        <v>14.53</v>
      </c>
      <c r="F20" s="9"/>
      <c r="G20" s="12"/>
      <c r="H20" s="10"/>
      <c r="J20" s="26"/>
      <c r="K20" s="26" t="s">
        <v>17</v>
      </c>
      <c r="L20" s="26" t="s">
        <v>18</v>
      </c>
      <c r="M20" s="26" t="s">
        <v>19</v>
      </c>
    </row>
    <row r="21" s="2" customFormat="1" spans="1:13">
      <c r="A21" s="8"/>
      <c r="B21" s="9" t="s">
        <v>12</v>
      </c>
      <c r="C21" s="9" t="s">
        <v>15</v>
      </c>
      <c r="D21" s="9">
        <v>32.42</v>
      </c>
      <c r="E21" s="9">
        <f>D21-E20</f>
        <v>17.89</v>
      </c>
      <c r="F21" s="9">
        <f>E21-F6</f>
        <v>-0.850000000000001</v>
      </c>
      <c r="G21" s="12">
        <f>POWER(2,-F21)</f>
        <v>1.80250092522166</v>
      </c>
      <c r="H21" s="10"/>
      <c r="J21" s="23" t="s">
        <v>28</v>
      </c>
      <c r="K21" s="27" t="s">
        <v>21</v>
      </c>
      <c r="L21" s="27" t="s">
        <v>22</v>
      </c>
      <c r="M21" s="27">
        <v>0.4329</v>
      </c>
    </row>
    <row r="22" s="2" customFormat="1" spans="1:13">
      <c r="A22" s="8"/>
      <c r="B22" s="9" t="s">
        <v>12</v>
      </c>
      <c r="C22" s="9" t="s">
        <v>15</v>
      </c>
      <c r="D22" s="9">
        <v>32.52</v>
      </c>
      <c r="E22" s="9">
        <f>D22-E20</f>
        <v>17.99</v>
      </c>
      <c r="F22" s="9">
        <f>E22-F6</f>
        <v>-0.75</v>
      </c>
      <c r="G22" s="12">
        <f>POWER(2,-F22)</f>
        <v>1.68179283050743</v>
      </c>
      <c r="H22" s="11">
        <f>AVERAGE(G21:G22)</f>
        <v>1.74214687786455</v>
      </c>
      <c r="J22" s="23" t="s">
        <v>29</v>
      </c>
      <c r="K22" s="27" t="s">
        <v>30</v>
      </c>
      <c r="L22" s="27" t="s">
        <v>31</v>
      </c>
      <c r="M22" s="27">
        <v>0.021</v>
      </c>
    </row>
    <row r="23" s="2" customFormat="1" spans="1:13">
      <c r="A23" s="8"/>
      <c r="B23" s="9" t="s">
        <v>9</v>
      </c>
      <c r="C23" s="9" t="s">
        <v>16</v>
      </c>
      <c r="D23" s="9">
        <v>14.52</v>
      </c>
      <c r="E23" s="9"/>
      <c r="F23" s="9"/>
      <c r="G23" s="12"/>
      <c r="H23" s="10"/>
      <c r="J23" s="23" t="s">
        <v>32</v>
      </c>
      <c r="K23" s="27" t="s">
        <v>21</v>
      </c>
      <c r="L23" s="27" t="s">
        <v>22</v>
      </c>
      <c r="M23" s="27">
        <v>0.9997</v>
      </c>
    </row>
    <row r="24" s="2" customFormat="1" spans="1:12">
      <c r="A24" s="8"/>
      <c r="B24" s="9" t="s">
        <v>9</v>
      </c>
      <c r="C24" s="9" t="s">
        <v>16</v>
      </c>
      <c r="D24" s="9">
        <v>14.62</v>
      </c>
      <c r="E24" s="9">
        <f>AVERAGE(D23:D24)</f>
        <v>14.57</v>
      </c>
      <c r="F24" s="9"/>
      <c r="G24" s="12"/>
      <c r="H24" s="10"/>
      <c r="L24" s="3"/>
    </row>
    <row r="25" s="2" customFormat="1" spans="1:12">
      <c r="A25" s="8"/>
      <c r="B25" s="9" t="s">
        <v>12</v>
      </c>
      <c r="C25" s="9" t="s">
        <v>16</v>
      </c>
      <c r="D25" s="9">
        <v>32.25</v>
      </c>
      <c r="E25" s="9">
        <f>D25-E24</f>
        <v>17.68</v>
      </c>
      <c r="F25" s="9">
        <f>E25-F6</f>
        <v>-1.06</v>
      </c>
      <c r="G25" s="12">
        <f>POWER(2,-F25)</f>
        <v>2.08493152168225</v>
      </c>
      <c r="H25" s="10"/>
      <c r="L25" s="3"/>
    </row>
    <row r="26" s="2" customFormat="1" spans="1:12">
      <c r="A26" s="8"/>
      <c r="B26" s="9" t="s">
        <v>12</v>
      </c>
      <c r="C26" s="9" t="s">
        <v>16</v>
      </c>
      <c r="D26" s="9">
        <v>32.13</v>
      </c>
      <c r="E26" s="9">
        <f>D26-E24</f>
        <v>17.56</v>
      </c>
      <c r="F26" s="9">
        <f>E26-F6</f>
        <v>-1.18</v>
      </c>
      <c r="G26" s="12">
        <f>POWER(2,-F26)</f>
        <v>2.2657677705916</v>
      </c>
      <c r="H26" s="11">
        <f>AVERAGE(G25:G26)</f>
        <v>2.17534964613692</v>
      </c>
      <c r="L26" s="3"/>
    </row>
    <row r="27" spans="1:8">
      <c r="A27" s="8"/>
      <c r="B27" s="13"/>
      <c r="C27" s="14"/>
      <c r="D27" s="14"/>
      <c r="E27" s="14"/>
      <c r="F27" s="14"/>
      <c r="G27" s="15"/>
      <c r="H27" s="16"/>
    </row>
    <row r="28" s="2" customFormat="1" spans="1:8">
      <c r="A28" s="8"/>
      <c r="B28" s="17" t="s">
        <v>9</v>
      </c>
      <c r="C28" s="9" t="s">
        <v>10</v>
      </c>
      <c r="D28" s="17">
        <v>14.92</v>
      </c>
      <c r="E28" s="17"/>
      <c r="F28" s="17"/>
      <c r="G28" s="18"/>
      <c r="H28" s="10"/>
    </row>
    <row r="29" s="2" customFormat="1" spans="1:8">
      <c r="A29" s="8"/>
      <c r="B29" s="17" t="s">
        <v>9</v>
      </c>
      <c r="C29" s="9" t="s">
        <v>10</v>
      </c>
      <c r="D29" s="17">
        <v>14.45</v>
      </c>
      <c r="E29" s="17">
        <f>AVERAGE(D28:D29)</f>
        <v>14.685</v>
      </c>
      <c r="F29" s="17"/>
      <c r="G29" s="18"/>
      <c r="H29" s="10"/>
    </row>
    <row r="30" s="2" customFormat="1" spans="1:13">
      <c r="A30" s="8"/>
      <c r="B30" s="9" t="s">
        <v>12</v>
      </c>
      <c r="C30" s="9" t="s">
        <v>10</v>
      </c>
      <c r="D30" s="17">
        <v>32.46</v>
      </c>
      <c r="E30" s="17">
        <f>D30-E29</f>
        <v>17.775</v>
      </c>
      <c r="F30" s="17"/>
      <c r="G30" s="18"/>
      <c r="H30" s="10"/>
      <c r="J30" s="19"/>
      <c r="K30" s="19"/>
      <c r="L30" s="1"/>
      <c r="M30" s="1"/>
    </row>
    <row r="31" s="2" customFormat="1" spans="1:13">
      <c r="A31" s="8"/>
      <c r="B31" s="9" t="s">
        <v>12</v>
      </c>
      <c r="C31" s="9" t="s">
        <v>10</v>
      </c>
      <c r="D31" s="17">
        <v>32.44</v>
      </c>
      <c r="E31" s="17">
        <f>D31-E29</f>
        <v>17.755</v>
      </c>
      <c r="F31" s="2">
        <f>AVERAGE(E30:E31)</f>
        <v>17.765</v>
      </c>
      <c r="G31" s="18"/>
      <c r="H31" s="11"/>
      <c r="J31" s="19"/>
      <c r="K31" s="19"/>
      <c r="L31" s="1"/>
      <c r="M31" s="1"/>
    </row>
    <row r="32" s="2" customFormat="1" spans="1:13">
      <c r="A32" s="8"/>
      <c r="B32" s="17" t="s">
        <v>9</v>
      </c>
      <c r="C32" s="9" t="s">
        <v>11</v>
      </c>
      <c r="D32" s="17">
        <v>14.7</v>
      </c>
      <c r="E32" s="17"/>
      <c r="F32" s="17"/>
      <c r="G32" s="18"/>
      <c r="H32" s="10"/>
      <c r="J32" s="19"/>
      <c r="K32" s="1"/>
      <c r="L32" s="1"/>
      <c r="M32" s="1"/>
    </row>
    <row r="33" s="2" customFormat="1" spans="1:13">
      <c r="A33" s="8"/>
      <c r="B33" s="17" t="s">
        <v>9</v>
      </c>
      <c r="C33" s="9" t="s">
        <v>11</v>
      </c>
      <c r="D33" s="17">
        <v>14.99</v>
      </c>
      <c r="E33" s="17">
        <f>AVERAGE(D32:D33)</f>
        <v>14.845</v>
      </c>
      <c r="F33" s="17"/>
      <c r="G33" s="18"/>
      <c r="H33" s="10"/>
      <c r="J33" s="19"/>
      <c r="K33" s="1"/>
      <c r="L33" s="1"/>
      <c r="M33" s="1"/>
    </row>
    <row r="34" s="2" customFormat="1" spans="1:13">
      <c r="A34" s="8"/>
      <c r="B34" s="9" t="s">
        <v>12</v>
      </c>
      <c r="C34" s="9" t="s">
        <v>11</v>
      </c>
      <c r="D34" s="17">
        <v>31.24</v>
      </c>
      <c r="E34" s="17">
        <f>D34-E33</f>
        <v>16.395</v>
      </c>
      <c r="F34" s="17">
        <f>E34-F31</f>
        <v>-1.37</v>
      </c>
      <c r="G34" s="18">
        <f>POWER(2,-F34)</f>
        <v>2.58470566127499</v>
      </c>
      <c r="H34" s="10"/>
      <c r="J34" s="19"/>
      <c r="K34" s="1"/>
      <c r="L34" s="1"/>
      <c r="M34" s="1"/>
    </row>
    <row r="35" s="2" customFormat="1" spans="1:13">
      <c r="A35" s="8"/>
      <c r="B35" s="9" t="s">
        <v>12</v>
      </c>
      <c r="C35" s="9" t="s">
        <v>11</v>
      </c>
      <c r="D35" s="17">
        <v>31.12</v>
      </c>
      <c r="E35" s="17">
        <f>D35-E33</f>
        <v>16.275</v>
      </c>
      <c r="F35" s="17">
        <f>E35-F31</f>
        <v>-1.49</v>
      </c>
      <c r="G35" s="18">
        <f>POWER(2,-F35)</f>
        <v>2.80888975147599</v>
      </c>
      <c r="H35" s="11">
        <f>AVERAGE(G34:G35)</f>
        <v>2.69679770637549</v>
      </c>
      <c r="J35" s="19"/>
      <c r="K35" s="1"/>
      <c r="L35" s="1"/>
      <c r="M35" s="1"/>
    </row>
    <row r="36" s="2" customFormat="1" spans="1:13">
      <c r="A36" s="8"/>
      <c r="B36" s="17" t="s">
        <v>9</v>
      </c>
      <c r="C36" s="9" t="s">
        <v>13</v>
      </c>
      <c r="D36" s="17">
        <v>15.13</v>
      </c>
      <c r="E36" s="17"/>
      <c r="F36" s="17"/>
      <c r="G36" s="18"/>
      <c r="H36" s="9"/>
      <c r="J36" s="19"/>
      <c r="K36" s="1"/>
      <c r="L36" s="1"/>
      <c r="M36" s="1"/>
    </row>
    <row r="37" s="2" customFormat="1" spans="1:13">
      <c r="A37" s="8"/>
      <c r="B37" s="17" t="s">
        <v>9</v>
      </c>
      <c r="C37" s="9" t="s">
        <v>13</v>
      </c>
      <c r="D37" s="17">
        <v>15.21</v>
      </c>
      <c r="E37" s="17">
        <f>AVERAGE(D36:D37)</f>
        <v>15.17</v>
      </c>
      <c r="F37" s="17"/>
      <c r="G37" s="18"/>
      <c r="H37" s="9"/>
      <c r="J37" s="19"/>
      <c r="K37" s="1"/>
      <c r="L37" s="1"/>
      <c r="M37" s="1"/>
    </row>
    <row r="38" s="2" customFormat="1" spans="1:15">
      <c r="A38" s="8"/>
      <c r="B38" s="9" t="s">
        <v>12</v>
      </c>
      <c r="C38" s="9" t="s">
        <v>13</v>
      </c>
      <c r="D38" s="17">
        <v>31.7</v>
      </c>
      <c r="E38" s="17">
        <f>D38-E37</f>
        <v>16.53</v>
      </c>
      <c r="F38" s="17">
        <f>E38-F31</f>
        <v>-1.235</v>
      </c>
      <c r="G38" s="18">
        <f>POWER(2,-F38)</f>
        <v>2.35381347443754</v>
      </c>
      <c r="H38" s="9"/>
      <c r="J38" s="19"/>
      <c r="K38" s="19"/>
      <c r="L38" s="1"/>
      <c r="M38" s="1"/>
      <c r="O38" s="3"/>
    </row>
    <row r="39" s="2" customFormat="1" spans="1:15">
      <c r="A39" s="8"/>
      <c r="B39" s="9" t="s">
        <v>12</v>
      </c>
      <c r="C39" s="9" t="s">
        <v>13</v>
      </c>
      <c r="D39" s="17">
        <v>31.55</v>
      </c>
      <c r="E39" s="17">
        <f>D39-E37</f>
        <v>16.38</v>
      </c>
      <c r="F39" s="17">
        <f>E39-F31</f>
        <v>-1.385</v>
      </c>
      <c r="G39" s="18">
        <f>POWER(2,-F39)</f>
        <v>2.61171957417784</v>
      </c>
      <c r="H39" s="11">
        <f>AVERAGE(G38:G39)</f>
        <v>2.48276652430769</v>
      </c>
      <c r="J39" s="19"/>
      <c r="K39" s="19"/>
      <c r="L39" s="1"/>
      <c r="M39" s="1"/>
      <c r="O39" s="3"/>
    </row>
    <row r="40" s="1" customFormat="1" spans="1:15">
      <c r="A40" s="8"/>
      <c r="B40" s="17" t="s">
        <v>9</v>
      </c>
      <c r="C40" s="9" t="s">
        <v>25</v>
      </c>
      <c r="D40" s="17">
        <v>14.84</v>
      </c>
      <c r="E40" s="17"/>
      <c r="F40" s="17"/>
      <c r="G40" s="18"/>
      <c r="H40" s="10"/>
      <c r="I40" s="19"/>
      <c r="J40" s="19"/>
      <c r="K40" s="19"/>
      <c r="O40" s="3"/>
    </row>
    <row r="41" s="1" customFormat="1" spans="1:15">
      <c r="A41" s="8"/>
      <c r="B41" s="17" t="s">
        <v>9</v>
      </c>
      <c r="C41" s="9" t="s">
        <v>25</v>
      </c>
      <c r="D41" s="17">
        <v>14.66</v>
      </c>
      <c r="E41" s="17">
        <f>AVERAGE(D40:D41)</f>
        <v>14.75</v>
      </c>
      <c r="F41" s="17"/>
      <c r="G41" s="18"/>
      <c r="H41" s="10"/>
      <c r="I41" s="19"/>
      <c r="J41" s="19"/>
      <c r="K41" s="19"/>
      <c r="O41" s="3"/>
    </row>
    <row r="42" s="1" customFormat="1" spans="1:11">
      <c r="A42" s="8"/>
      <c r="B42" s="9" t="s">
        <v>12</v>
      </c>
      <c r="C42" s="9" t="s">
        <v>25</v>
      </c>
      <c r="D42" s="17">
        <v>31.58</v>
      </c>
      <c r="E42" s="17">
        <f>D42-E41</f>
        <v>16.83</v>
      </c>
      <c r="F42" s="17">
        <f>E42-F31</f>
        <v>-0.935000000000002</v>
      </c>
      <c r="G42" s="18">
        <f>POWER(2,-F42)</f>
        <v>1.91189063518749</v>
      </c>
      <c r="H42" s="10"/>
      <c r="I42" s="19"/>
      <c r="J42" s="19"/>
      <c r="K42" s="19"/>
    </row>
    <row r="43" s="1" customFormat="1" spans="1:13">
      <c r="A43" s="8"/>
      <c r="B43" s="9" t="s">
        <v>12</v>
      </c>
      <c r="C43" s="9" t="s">
        <v>25</v>
      </c>
      <c r="D43" s="17">
        <v>31.22</v>
      </c>
      <c r="E43" s="17">
        <f>D43-E41</f>
        <v>16.47</v>
      </c>
      <c r="F43" s="17">
        <f>E43-F31</f>
        <v>-1.295</v>
      </c>
      <c r="G43" s="18">
        <f>POWER(2,-F43)</f>
        <v>2.45376995450761</v>
      </c>
      <c r="H43" s="11">
        <f>AVERAGE(G42:G43)</f>
        <v>2.18283029484755</v>
      </c>
      <c r="I43" s="19"/>
      <c r="J43" s="2"/>
      <c r="K43" s="2"/>
      <c r="L43" s="3"/>
      <c r="M43" s="2"/>
    </row>
    <row r="44" s="1" customFormat="1" spans="1:13">
      <c r="A44" s="8"/>
      <c r="B44" s="17" t="s">
        <v>9</v>
      </c>
      <c r="C44" s="9" t="s">
        <v>26</v>
      </c>
      <c r="D44" s="17">
        <v>14.82</v>
      </c>
      <c r="E44" s="17"/>
      <c r="F44" s="17"/>
      <c r="G44" s="18"/>
      <c r="H44" s="10"/>
      <c r="I44" s="19"/>
      <c r="J44" s="2"/>
      <c r="K44" s="2"/>
      <c r="L44" s="3"/>
      <c r="M44" s="2"/>
    </row>
    <row r="45" s="1" customFormat="1" spans="1:13">
      <c r="A45" s="8"/>
      <c r="B45" s="17" t="s">
        <v>9</v>
      </c>
      <c r="C45" s="9" t="s">
        <v>26</v>
      </c>
      <c r="D45" s="17">
        <v>14.81</v>
      </c>
      <c r="E45" s="17">
        <f>AVERAGE(D44:D45)</f>
        <v>14.815</v>
      </c>
      <c r="F45" s="17"/>
      <c r="G45" s="18"/>
      <c r="H45" s="10"/>
      <c r="I45" s="19"/>
      <c r="J45" s="2"/>
      <c r="K45" s="2"/>
      <c r="L45" s="3"/>
      <c r="M45" s="2"/>
    </row>
    <row r="46" s="1" customFormat="1" spans="1:13">
      <c r="A46" s="8"/>
      <c r="B46" s="9" t="s">
        <v>12</v>
      </c>
      <c r="C46" s="9" t="s">
        <v>26</v>
      </c>
      <c r="D46" s="17">
        <v>31.93</v>
      </c>
      <c r="E46" s="17">
        <f>D46-E45</f>
        <v>17.115</v>
      </c>
      <c r="F46" s="17">
        <f>E46-F31</f>
        <v>-0.650000000000002</v>
      </c>
      <c r="G46" s="18">
        <f t="shared" ref="G46:G51" si="0">POWER(2,-F46)</f>
        <v>1.5691681957935</v>
      </c>
      <c r="H46" s="10"/>
      <c r="I46" s="19"/>
      <c r="J46" s="2"/>
      <c r="K46" s="2"/>
      <c r="L46" s="2"/>
      <c r="M46" s="2"/>
    </row>
    <row r="47" s="1" customFormat="1" spans="1:13">
      <c r="A47" s="8"/>
      <c r="B47" s="9" t="s">
        <v>12</v>
      </c>
      <c r="C47" s="9" t="s">
        <v>26</v>
      </c>
      <c r="D47" s="17">
        <v>31.57</v>
      </c>
      <c r="E47" s="17">
        <f>D47-E45</f>
        <v>16.755</v>
      </c>
      <c r="F47" s="17">
        <f>E47-F31</f>
        <v>-1.01</v>
      </c>
      <c r="G47" s="18">
        <f t="shared" si="0"/>
        <v>2.01391110011344</v>
      </c>
      <c r="H47" s="11">
        <f>AVERAGE(G46:G47)</f>
        <v>1.79153964795347</v>
      </c>
      <c r="I47" s="19"/>
      <c r="J47" s="2"/>
      <c r="K47" s="2"/>
      <c r="L47" s="2"/>
      <c r="M47" s="2"/>
    </row>
    <row r="48" s="1" customFormat="1" spans="1:15">
      <c r="A48" s="8"/>
      <c r="B48" s="17" t="s">
        <v>9</v>
      </c>
      <c r="C48" s="9" t="s">
        <v>27</v>
      </c>
      <c r="D48" s="17">
        <v>15.07</v>
      </c>
      <c r="E48" s="17"/>
      <c r="F48" s="17"/>
      <c r="G48" s="18"/>
      <c r="H48" s="10"/>
      <c r="I48" s="19"/>
      <c r="J48" s="2"/>
      <c r="K48" s="2"/>
      <c r="L48" s="2"/>
      <c r="M48" s="2"/>
      <c r="O48" s="3"/>
    </row>
    <row r="49" s="1" customFormat="1" spans="1:15">
      <c r="A49" s="8"/>
      <c r="B49" s="17" t="s">
        <v>9</v>
      </c>
      <c r="C49" s="9" t="s">
        <v>27</v>
      </c>
      <c r="D49" s="17">
        <v>14.94</v>
      </c>
      <c r="E49" s="17">
        <f>AVERAGE(D48:D49)</f>
        <v>15.005</v>
      </c>
      <c r="F49" s="17"/>
      <c r="G49" s="18"/>
      <c r="H49" s="10"/>
      <c r="I49" s="19"/>
      <c r="J49" s="2"/>
      <c r="K49" s="2"/>
      <c r="L49" s="2"/>
      <c r="M49" s="2"/>
      <c r="O49" s="3"/>
    </row>
    <row r="50" s="1" customFormat="1" spans="1:15">
      <c r="A50" s="8"/>
      <c r="B50" s="9" t="s">
        <v>12</v>
      </c>
      <c r="C50" s="9" t="s">
        <v>27</v>
      </c>
      <c r="D50" s="17">
        <v>31.74</v>
      </c>
      <c r="E50" s="17">
        <f>D50-E49</f>
        <v>16.735</v>
      </c>
      <c r="F50" s="17">
        <f>E50-F31</f>
        <v>-1.03</v>
      </c>
      <c r="G50" s="18">
        <f t="shared" si="0"/>
        <v>2.04202425141439</v>
      </c>
      <c r="H50" s="10"/>
      <c r="I50" s="19"/>
      <c r="J50" s="2"/>
      <c r="K50" s="3"/>
      <c r="L50" s="3"/>
      <c r="M50" s="2"/>
      <c r="O50" s="3"/>
    </row>
    <row r="51" s="1" customFormat="1" spans="1:15">
      <c r="A51" s="8"/>
      <c r="B51" s="9" t="s">
        <v>12</v>
      </c>
      <c r="C51" s="9" t="s">
        <v>27</v>
      </c>
      <c r="D51" s="17">
        <v>31.25</v>
      </c>
      <c r="E51" s="17">
        <f>D51-E49</f>
        <v>16.245</v>
      </c>
      <c r="F51" s="17">
        <f>E51-F31</f>
        <v>-1.52</v>
      </c>
      <c r="G51" s="18">
        <f t="shared" si="0"/>
        <v>2.86791049603165</v>
      </c>
      <c r="H51" s="11">
        <f>AVERAGE(G50:G51)</f>
        <v>2.45496737372302</v>
      </c>
      <c r="I51" s="19"/>
      <c r="J51" s="2"/>
      <c r="K51" s="3"/>
      <c r="L51" s="3"/>
      <c r="M51" s="2"/>
      <c r="O51" s="3"/>
    </row>
    <row r="52" s="1" customFormat="1" spans="2:15">
      <c r="B52" s="19"/>
      <c r="C52" s="19"/>
      <c r="D52" s="19"/>
      <c r="E52" s="19"/>
      <c r="F52" s="19"/>
      <c r="G52" s="20"/>
      <c r="H52" s="3"/>
      <c r="I52" s="19"/>
      <c r="J52" s="2"/>
      <c r="K52" s="3"/>
      <c r="L52" s="3"/>
      <c r="M52" s="2"/>
      <c r="O52" s="3"/>
    </row>
    <row r="53" spans="7:11">
      <c r="G53" s="21"/>
      <c r="K53" s="3"/>
    </row>
    <row r="54" s="2" customFormat="1" spans="1:12">
      <c r="A54" s="8">
        <v>2</v>
      </c>
      <c r="B54" s="17" t="s">
        <v>9</v>
      </c>
      <c r="C54" s="9" t="s">
        <v>10</v>
      </c>
      <c r="D54" s="17">
        <v>14.85</v>
      </c>
      <c r="E54" s="17"/>
      <c r="F54" s="17"/>
      <c r="G54" s="18"/>
      <c r="H54" s="10"/>
      <c r="K54" s="3"/>
      <c r="L54" s="3"/>
    </row>
    <row r="55" s="2" customFormat="1" spans="1:12">
      <c r="A55" s="8"/>
      <c r="B55" s="17" t="s">
        <v>9</v>
      </c>
      <c r="C55" s="9" t="s">
        <v>10</v>
      </c>
      <c r="D55" s="17">
        <v>14.84</v>
      </c>
      <c r="E55" s="17">
        <f>AVERAGE(D54:D55)</f>
        <v>14.845</v>
      </c>
      <c r="F55" s="17"/>
      <c r="G55" s="18"/>
      <c r="H55" s="10"/>
      <c r="K55" s="3"/>
      <c r="L55" s="3"/>
    </row>
    <row r="56" s="2" customFormat="1" spans="1:12">
      <c r="A56" s="8"/>
      <c r="B56" s="9" t="s">
        <v>12</v>
      </c>
      <c r="C56" s="9" t="s">
        <v>10</v>
      </c>
      <c r="D56" s="17">
        <v>29.66</v>
      </c>
      <c r="E56" s="17">
        <f>D56-E55</f>
        <v>14.815</v>
      </c>
      <c r="F56" s="17"/>
      <c r="G56" s="18"/>
      <c r="H56" s="10"/>
      <c r="K56" s="3"/>
      <c r="L56" s="3"/>
    </row>
    <row r="57" s="2" customFormat="1" spans="1:12">
      <c r="A57" s="8"/>
      <c r="B57" s="9" t="s">
        <v>12</v>
      </c>
      <c r="C57" s="9" t="s">
        <v>10</v>
      </c>
      <c r="D57" s="17">
        <v>30.44</v>
      </c>
      <c r="E57" s="17">
        <f>D57-E55</f>
        <v>15.595</v>
      </c>
      <c r="F57" s="22">
        <f>AVERAGE(E56:E57)</f>
        <v>15.205</v>
      </c>
      <c r="H57" s="11"/>
      <c r="K57" s="3"/>
      <c r="L57" s="3"/>
    </row>
    <row r="58" s="2" customFormat="1" spans="1:12">
      <c r="A58" s="8"/>
      <c r="B58" s="17" t="s">
        <v>9</v>
      </c>
      <c r="C58" s="9" t="s">
        <v>11</v>
      </c>
      <c r="D58" s="17">
        <v>15.13</v>
      </c>
      <c r="E58" s="17"/>
      <c r="F58" s="17"/>
      <c r="G58" s="18"/>
      <c r="H58" s="10"/>
      <c r="K58" s="3"/>
      <c r="L58" s="3"/>
    </row>
    <row r="59" s="2" customFormat="1" spans="1:11">
      <c r="A59" s="8"/>
      <c r="B59" s="17" t="s">
        <v>9</v>
      </c>
      <c r="C59" s="9" t="s">
        <v>11</v>
      </c>
      <c r="D59" s="17">
        <v>15.15</v>
      </c>
      <c r="E59" s="17">
        <f>AVERAGE(D58:D59)</f>
        <v>15.14</v>
      </c>
      <c r="F59" s="17"/>
      <c r="G59" s="18"/>
      <c r="H59" s="10"/>
      <c r="K59" s="3"/>
    </row>
    <row r="60" s="2" customFormat="1" spans="1:8">
      <c r="A60" s="8"/>
      <c r="B60" s="9" t="s">
        <v>12</v>
      </c>
      <c r="C60" s="9" t="s">
        <v>11</v>
      </c>
      <c r="D60" s="17">
        <v>29.01</v>
      </c>
      <c r="E60" s="17">
        <f>D60-E59</f>
        <v>13.87</v>
      </c>
      <c r="F60" s="17">
        <f>E60-F57</f>
        <v>-1.335</v>
      </c>
      <c r="G60" s="18">
        <f>POWER(2,-F60)</f>
        <v>2.5227548176625</v>
      </c>
      <c r="H60" s="10"/>
    </row>
    <row r="61" s="2" customFormat="1" spans="1:8">
      <c r="A61" s="8"/>
      <c r="B61" s="9" t="s">
        <v>12</v>
      </c>
      <c r="C61" s="9" t="s">
        <v>11</v>
      </c>
      <c r="D61" s="17">
        <v>28.95</v>
      </c>
      <c r="E61" s="17">
        <f>D61-E59</f>
        <v>13.81</v>
      </c>
      <c r="F61" s="17">
        <f>E61-F57</f>
        <v>-1.395</v>
      </c>
      <c r="G61" s="18">
        <f>POWER(2,-F61)</f>
        <v>2.62988552041015</v>
      </c>
      <c r="H61" s="11">
        <f>AVERAGE(G60:G61)</f>
        <v>2.57632016903632</v>
      </c>
    </row>
    <row r="62" s="2" customFormat="1" spans="1:8">
      <c r="A62" s="8"/>
      <c r="B62" s="17" t="s">
        <v>9</v>
      </c>
      <c r="C62" s="9" t="s">
        <v>13</v>
      </c>
      <c r="D62" s="17">
        <v>15.79</v>
      </c>
      <c r="E62" s="17"/>
      <c r="F62" s="17"/>
      <c r="G62" s="18"/>
      <c r="H62" s="9"/>
    </row>
    <row r="63" s="2" customFormat="1" spans="1:8">
      <c r="A63" s="8"/>
      <c r="B63" s="17" t="s">
        <v>9</v>
      </c>
      <c r="C63" s="9" t="s">
        <v>13</v>
      </c>
      <c r="D63" s="17">
        <v>15.71</v>
      </c>
      <c r="E63" s="17">
        <f>AVERAGE(D62:D63)</f>
        <v>15.75</v>
      </c>
      <c r="F63" s="17"/>
      <c r="G63" s="18"/>
      <c r="H63" s="9"/>
    </row>
    <row r="64" s="2" customFormat="1" spans="1:8">
      <c r="A64" s="8"/>
      <c r="B64" s="9" t="s">
        <v>12</v>
      </c>
      <c r="C64" s="9" t="s">
        <v>13</v>
      </c>
      <c r="D64" s="17">
        <v>29.76</v>
      </c>
      <c r="E64" s="17">
        <f>D64-E63</f>
        <v>14.01</v>
      </c>
      <c r="F64" s="17">
        <f>E64-F57</f>
        <v>-1.195</v>
      </c>
      <c r="G64" s="18">
        <f>POWER(2,-F64)</f>
        <v>2.28944832119737</v>
      </c>
      <c r="H64" s="9"/>
    </row>
    <row r="65" s="2" customFormat="1" spans="1:8">
      <c r="A65" s="8"/>
      <c r="B65" s="9" t="s">
        <v>12</v>
      </c>
      <c r="C65" s="9" t="s">
        <v>13</v>
      </c>
      <c r="D65" s="17">
        <v>29.54</v>
      </c>
      <c r="E65" s="17">
        <f>D65-E63</f>
        <v>13.79</v>
      </c>
      <c r="F65" s="17">
        <f>E65-F57</f>
        <v>-1.415</v>
      </c>
      <c r="G65" s="18">
        <f>POWER(2,-F65)</f>
        <v>2.6665973541824</v>
      </c>
      <c r="H65" s="11">
        <f>AVERAGE(G64:G65)</f>
        <v>2.47802283768989</v>
      </c>
    </row>
    <row r="66" s="2" customFormat="1" spans="1:8">
      <c r="A66" s="8"/>
      <c r="B66" s="17" t="s">
        <v>9</v>
      </c>
      <c r="C66" s="9" t="s">
        <v>14</v>
      </c>
      <c r="D66" s="17">
        <v>15.21</v>
      </c>
      <c r="E66" s="17"/>
      <c r="F66" s="17"/>
      <c r="G66" s="18"/>
      <c r="H66" s="10"/>
    </row>
    <row r="67" s="2" customFormat="1" spans="1:8">
      <c r="A67" s="8"/>
      <c r="B67" s="17" t="s">
        <v>9</v>
      </c>
      <c r="C67" s="9" t="s">
        <v>14</v>
      </c>
      <c r="D67" s="17">
        <v>15.26</v>
      </c>
      <c r="E67" s="17">
        <f>AVERAGE(D66:D67)</f>
        <v>15.235</v>
      </c>
      <c r="F67" s="17"/>
      <c r="G67" s="18"/>
      <c r="H67" s="10"/>
    </row>
    <row r="68" s="2" customFormat="1" spans="1:8">
      <c r="A68" s="8"/>
      <c r="B68" s="9" t="s">
        <v>12</v>
      </c>
      <c r="C68" s="9" t="s">
        <v>14</v>
      </c>
      <c r="D68" s="17">
        <v>29.51</v>
      </c>
      <c r="E68" s="17">
        <f>D68-E67</f>
        <v>14.275</v>
      </c>
      <c r="F68" s="17">
        <f>E68-F57</f>
        <v>-0.93</v>
      </c>
      <c r="G68" s="18">
        <f t="shared" ref="G68:G73" si="1">POWER(2,-F68)</f>
        <v>1.90527599608787</v>
      </c>
      <c r="H68" s="10"/>
    </row>
    <row r="69" s="2" customFormat="1" spans="1:12">
      <c r="A69" s="8"/>
      <c r="B69" s="9" t="s">
        <v>12</v>
      </c>
      <c r="C69" s="9" t="s">
        <v>14</v>
      </c>
      <c r="D69" s="17">
        <v>29.02</v>
      </c>
      <c r="E69" s="17">
        <f>D69-E67</f>
        <v>13.785</v>
      </c>
      <c r="F69" s="17">
        <f>E69-F57</f>
        <v>-1.42</v>
      </c>
      <c r="G69" s="18">
        <f t="shared" si="1"/>
        <v>2.67585510957223</v>
      </c>
      <c r="H69" s="11">
        <f>AVERAGE(G68:G69)</f>
        <v>2.29056555283005</v>
      </c>
      <c r="L69" s="3"/>
    </row>
    <row r="70" s="2" customFormat="1" spans="1:12">
      <c r="A70" s="8"/>
      <c r="B70" s="17" t="s">
        <v>9</v>
      </c>
      <c r="C70" s="9" t="s">
        <v>15</v>
      </c>
      <c r="D70" s="17">
        <v>15.45</v>
      </c>
      <c r="E70" s="17"/>
      <c r="F70" s="17"/>
      <c r="G70" s="18"/>
      <c r="H70" s="10"/>
      <c r="L70" s="3"/>
    </row>
    <row r="71" s="2" customFormat="1" spans="1:12">
      <c r="A71" s="8"/>
      <c r="B71" s="17" t="s">
        <v>9</v>
      </c>
      <c r="C71" s="9" t="s">
        <v>15</v>
      </c>
      <c r="D71" s="17">
        <v>15.29</v>
      </c>
      <c r="E71" s="17">
        <f>AVERAGE(D70:D71)</f>
        <v>15.37</v>
      </c>
      <c r="F71" s="17"/>
      <c r="G71" s="18"/>
      <c r="H71" s="10"/>
      <c r="L71" s="3"/>
    </row>
    <row r="72" s="2" customFormat="1" spans="1:12">
      <c r="A72" s="8"/>
      <c r="B72" s="9" t="s">
        <v>12</v>
      </c>
      <c r="C72" s="9" t="s">
        <v>15</v>
      </c>
      <c r="D72" s="17">
        <v>29.56</v>
      </c>
      <c r="E72" s="17">
        <f>D72-E71</f>
        <v>14.19</v>
      </c>
      <c r="F72" s="17">
        <f>E72-F57</f>
        <v>-1.015</v>
      </c>
      <c r="G72" s="18">
        <f t="shared" si="1"/>
        <v>2.02090289297353</v>
      </c>
      <c r="H72" s="10"/>
      <c r="L72" s="3"/>
    </row>
    <row r="73" s="2" customFormat="1" spans="1:12">
      <c r="A73" s="8"/>
      <c r="B73" s="9" t="s">
        <v>12</v>
      </c>
      <c r="C73" s="9" t="s">
        <v>15</v>
      </c>
      <c r="D73" s="17">
        <v>29.87</v>
      </c>
      <c r="E73" s="17">
        <f>D73-E71</f>
        <v>14.5</v>
      </c>
      <c r="F73" s="17">
        <f>E73-F57</f>
        <v>-0.705</v>
      </c>
      <c r="G73" s="18">
        <f t="shared" si="1"/>
        <v>1.63014466480525</v>
      </c>
      <c r="H73" s="11">
        <f>AVERAGE(G72:G73)</f>
        <v>1.82552377888939</v>
      </c>
      <c r="L73" s="3"/>
    </row>
    <row r="74" s="2" customFormat="1" spans="1:12">
      <c r="A74" s="8"/>
      <c r="B74" s="17" t="s">
        <v>9</v>
      </c>
      <c r="C74" s="9" t="s">
        <v>16</v>
      </c>
      <c r="D74" s="17">
        <v>15.65</v>
      </c>
      <c r="E74" s="17"/>
      <c r="F74" s="17"/>
      <c r="G74" s="18"/>
      <c r="H74" s="10"/>
      <c r="L74" s="3"/>
    </row>
    <row r="75" s="2" customFormat="1" spans="1:12">
      <c r="A75" s="8"/>
      <c r="B75" s="17" t="s">
        <v>9</v>
      </c>
      <c r="C75" s="9" t="s">
        <v>16</v>
      </c>
      <c r="D75" s="17">
        <v>15.48</v>
      </c>
      <c r="E75" s="17">
        <f>AVERAGE(D74:D75)</f>
        <v>15.565</v>
      </c>
      <c r="F75" s="17"/>
      <c r="G75" s="18"/>
      <c r="H75" s="10"/>
      <c r="L75" s="3"/>
    </row>
    <row r="76" s="2" customFormat="1" spans="1:12">
      <c r="A76" s="8"/>
      <c r="B76" s="9" t="s">
        <v>12</v>
      </c>
      <c r="C76" s="9" t="s">
        <v>16</v>
      </c>
      <c r="D76" s="17">
        <v>29.58</v>
      </c>
      <c r="E76" s="17">
        <f>D76-E75</f>
        <v>14.015</v>
      </c>
      <c r="F76" s="17">
        <f>E76-F57</f>
        <v>-1.19</v>
      </c>
      <c r="G76" s="18">
        <f>POWER(2,-F76)</f>
        <v>2.28152743173685</v>
      </c>
      <c r="H76" s="10"/>
      <c r="L76" s="3"/>
    </row>
    <row r="77" s="2" customFormat="1" spans="1:12">
      <c r="A77" s="8"/>
      <c r="B77" s="9" t="s">
        <v>12</v>
      </c>
      <c r="C77" s="9" t="s">
        <v>16</v>
      </c>
      <c r="D77" s="17">
        <v>29.57</v>
      </c>
      <c r="E77" s="17">
        <f>D77-E75</f>
        <v>14.005</v>
      </c>
      <c r="F77" s="17">
        <f>E77-F57</f>
        <v>-1.2</v>
      </c>
      <c r="G77" s="18">
        <f>POWER(2,-F77)</f>
        <v>2.29739670999407</v>
      </c>
      <c r="H77" s="11">
        <f>AVERAGE(G76:G77)</f>
        <v>2.28946207086546</v>
      </c>
      <c r="L77" s="3"/>
    </row>
    <row r="78" s="2" customFormat="1" spans="1:12">
      <c r="A78" s="8"/>
      <c r="B78" s="32"/>
      <c r="C78" s="33"/>
      <c r="D78" s="33"/>
      <c r="E78" s="33"/>
      <c r="F78" s="33"/>
      <c r="G78" s="34"/>
      <c r="H78" s="35"/>
      <c r="L78" s="3"/>
    </row>
    <row r="79" s="2" customFormat="1" spans="1:8">
      <c r="A79" s="8"/>
      <c r="B79" s="17" t="s">
        <v>9</v>
      </c>
      <c r="C79" s="9" t="s">
        <v>10</v>
      </c>
      <c r="D79" s="17">
        <v>14.84</v>
      </c>
      <c r="E79" s="17"/>
      <c r="F79" s="17"/>
      <c r="G79" s="18"/>
      <c r="H79" s="10"/>
    </row>
    <row r="80" s="2" customFormat="1" spans="1:8">
      <c r="A80" s="8"/>
      <c r="B80" s="17" t="s">
        <v>9</v>
      </c>
      <c r="C80" s="9" t="s">
        <v>10</v>
      </c>
      <c r="D80" s="17">
        <v>14.65</v>
      </c>
      <c r="E80" s="17">
        <f>AVERAGE(D79:D80)</f>
        <v>14.745</v>
      </c>
      <c r="F80" s="17"/>
      <c r="G80" s="18"/>
      <c r="H80" s="10"/>
    </row>
    <row r="81" s="2" customFormat="1" spans="1:8">
      <c r="A81" s="8"/>
      <c r="B81" s="9" t="s">
        <v>12</v>
      </c>
      <c r="C81" s="9" t="s">
        <v>10</v>
      </c>
      <c r="D81" s="17">
        <v>32.49</v>
      </c>
      <c r="E81" s="17">
        <f>D81-E80</f>
        <v>17.745</v>
      </c>
      <c r="F81" s="17"/>
      <c r="G81" s="18"/>
      <c r="H81" s="10"/>
    </row>
    <row r="82" s="2" customFormat="1" spans="1:8">
      <c r="A82" s="8"/>
      <c r="B82" s="9" t="s">
        <v>12</v>
      </c>
      <c r="C82" s="9" t="s">
        <v>10</v>
      </c>
      <c r="D82" s="17">
        <v>32.39</v>
      </c>
      <c r="E82" s="17">
        <f>D82-E80</f>
        <v>17.645</v>
      </c>
      <c r="F82" s="17">
        <f>AVERAGE(E81:E82)</f>
        <v>17.695</v>
      </c>
      <c r="G82" s="18"/>
      <c r="H82" s="11"/>
    </row>
    <row r="83" s="2" customFormat="1" spans="1:8">
      <c r="A83" s="8"/>
      <c r="B83" s="17" t="s">
        <v>9</v>
      </c>
      <c r="C83" s="9" t="s">
        <v>11</v>
      </c>
      <c r="D83" s="17">
        <v>14.54</v>
      </c>
      <c r="E83" s="17"/>
      <c r="F83" s="17"/>
      <c r="G83" s="18"/>
      <c r="H83" s="10"/>
    </row>
    <row r="84" s="2" customFormat="1" spans="1:8">
      <c r="A84" s="8"/>
      <c r="B84" s="17" t="s">
        <v>9</v>
      </c>
      <c r="C84" s="9" t="s">
        <v>11</v>
      </c>
      <c r="D84" s="17">
        <v>14.6</v>
      </c>
      <c r="E84" s="17">
        <f>AVERAGE(D83:D84)</f>
        <v>14.57</v>
      </c>
      <c r="F84" s="17"/>
      <c r="G84" s="18"/>
      <c r="H84" s="10"/>
    </row>
    <row r="85" s="2" customFormat="1" spans="1:8">
      <c r="A85" s="8"/>
      <c r="B85" s="9" t="s">
        <v>12</v>
      </c>
      <c r="C85" s="9" t="s">
        <v>11</v>
      </c>
      <c r="D85" s="17">
        <v>31.01</v>
      </c>
      <c r="E85" s="17">
        <f>D85-E84</f>
        <v>16.44</v>
      </c>
      <c r="F85" s="17">
        <f>E85-F82</f>
        <v>-1.255</v>
      </c>
      <c r="G85" s="18">
        <f>POWER(2,-F85)</f>
        <v>2.38667148606344</v>
      </c>
      <c r="H85" s="10"/>
    </row>
    <row r="86" s="2" customFormat="1" spans="1:11">
      <c r="A86" s="8"/>
      <c r="B86" s="9" t="s">
        <v>12</v>
      </c>
      <c r="C86" s="9" t="s">
        <v>11</v>
      </c>
      <c r="D86" s="17">
        <v>31.05</v>
      </c>
      <c r="E86" s="17">
        <f>D86-E84</f>
        <v>16.48</v>
      </c>
      <c r="F86" s="17">
        <f>E86-F82</f>
        <v>-1.215</v>
      </c>
      <c r="G86" s="18">
        <f>POWER(2,-F86)</f>
        <v>2.32140782876744</v>
      </c>
      <c r="H86" s="11">
        <f>AVERAGE(G85:G86)</f>
        <v>2.35403965741544</v>
      </c>
      <c r="J86" s="19"/>
      <c r="K86" s="19"/>
    </row>
    <row r="87" s="2" customFormat="1" spans="1:15">
      <c r="A87" s="8"/>
      <c r="B87" s="17" t="s">
        <v>9</v>
      </c>
      <c r="C87" s="9" t="s">
        <v>13</v>
      </c>
      <c r="D87" s="17">
        <v>14.42</v>
      </c>
      <c r="E87" s="17"/>
      <c r="F87" s="17"/>
      <c r="G87" s="18"/>
      <c r="H87" s="9"/>
      <c r="J87" s="19"/>
      <c r="K87" s="19"/>
      <c r="O87" s="3"/>
    </row>
    <row r="88" s="2" customFormat="1" spans="1:15">
      <c r="A88" s="8"/>
      <c r="B88" s="17" t="s">
        <v>9</v>
      </c>
      <c r="C88" s="9" t="s">
        <v>13</v>
      </c>
      <c r="D88" s="17">
        <v>14.8</v>
      </c>
      <c r="E88" s="17">
        <f>AVERAGE(D87:D88)</f>
        <v>14.61</v>
      </c>
      <c r="F88" s="17"/>
      <c r="G88" s="18"/>
      <c r="H88" s="9"/>
      <c r="J88" s="19"/>
      <c r="K88" s="19"/>
      <c r="O88" s="3"/>
    </row>
    <row r="89" s="2" customFormat="1" spans="1:15">
      <c r="A89" s="8"/>
      <c r="B89" s="9" t="s">
        <v>12</v>
      </c>
      <c r="C89" s="9" t="s">
        <v>13</v>
      </c>
      <c r="D89" s="17">
        <v>31.06</v>
      </c>
      <c r="E89" s="17">
        <f>D89-E88</f>
        <v>16.45</v>
      </c>
      <c r="F89" s="17">
        <f>E89-F82</f>
        <v>-1.245</v>
      </c>
      <c r="G89" s="18">
        <f>POWER(2,-F89)</f>
        <v>2.37018554188317</v>
      </c>
      <c r="H89" s="9"/>
      <c r="J89" s="19"/>
      <c r="K89" s="19"/>
      <c r="O89" s="3"/>
    </row>
    <row r="90" s="2" customFormat="1" spans="1:15">
      <c r="A90" s="8"/>
      <c r="B90" s="9" t="s">
        <v>12</v>
      </c>
      <c r="C90" s="9" t="s">
        <v>13</v>
      </c>
      <c r="D90" s="17">
        <v>31.34</v>
      </c>
      <c r="E90" s="17">
        <f>D90-E88</f>
        <v>16.73</v>
      </c>
      <c r="F90" s="17">
        <f>E90-F82</f>
        <v>-0.965</v>
      </c>
      <c r="G90" s="18">
        <f>POWER(2,-F90)</f>
        <v>1.95206352155245</v>
      </c>
      <c r="H90" s="11">
        <f>AVERAGE(G89:G90)</f>
        <v>2.16112453171781</v>
      </c>
      <c r="J90" s="19"/>
      <c r="K90" s="19"/>
      <c r="O90" s="3"/>
    </row>
    <row r="91" s="2" customFormat="1" spans="1:15">
      <c r="A91" s="8"/>
      <c r="B91" s="17" t="s">
        <v>9</v>
      </c>
      <c r="C91" s="9" t="s">
        <v>25</v>
      </c>
      <c r="D91" s="17">
        <v>14.25</v>
      </c>
      <c r="E91" s="17"/>
      <c r="F91" s="17"/>
      <c r="G91" s="18"/>
      <c r="H91" s="10"/>
      <c r="I91" s="19"/>
      <c r="J91" s="19"/>
      <c r="K91" s="19"/>
      <c r="O91" s="3"/>
    </row>
    <row r="92" s="2" customFormat="1" spans="1:15">
      <c r="A92" s="8"/>
      <c r="B92" s="17" t="s">
        <v>9</v>
      </c>
      <c r="C92" s="9" t="s">
        <v>25</v>
      </c>
      <c r="D92" s="17">
        <v>14.53</v>
      </c>
      <c r="E92" s="17">
        <f>AVERAGE(D91:D92)</f>
        <v>14.39</v>
      </c>
      <c r="F92" s="17"/>
      <c r="G92" s="18"/>
      <c r="H92" s="10"/>
      <c r="I92" s="19"/>
      <c r="J92" s="19"/>
      <c r="K92" s="19"/>
      <c r="O92" s="3"/>
    </row>
    <row r="93" s="2" customFormat="1" spans="1:15">
      <c r="A93" s="8"/>
      <c r="B93" s="9" t="s">
        <v>12</v>
      </c>
      <c r="C93" s="9" t="s">
        <v>25</v>
      </c>
      <c r="D93" s="17">
        <v>31.24</v>
      </c>
      <c r="E93" s="17">
        <f>D93-E92</f>
        <v>16.85</v>
      </c>
      <c r="F93" s="17">
        <f>E93-F82</f>
        <v>-0.845000000000002</v>
      </c>
      <c r="G93" s="18">
        <f>POWER(2,-F93)</f>
        <v>1.79626474576787</v>
      </c>
      <c r="H93" s="10"/>
      <c r="I93" s="19"/>
      <c r="J93" s="19"/>
      <c r="K93" s="19"/>
      <c r="O93" s="3"/>
    </row>
    <row r="94" s="2" customFormat="1" spans="1:15">
      <c r="A94" s="8"/>
      <c r="B94" s="9" t="s">
        <v>12</v>
      </c>
      <c r="C94" s="9" t="s">
        <v>25</v>
      </c>
      <c r="D94" s="17">
        <v>31.39</v>
      </c>
      <c r="E94" s="17">
        <f>D94-E92</f>
        <v>17</v>
      </c>
      <c r="F94" s="17">
        <f>E94-F82</f>
        <v>-0.695</v>
      </c>
      <c r="G94" s="18">
        <f>POWER(2,-F94)</f>
        <v>1.61888443309482</v>
      </c>
      <c r="H94" s="11">
        <f>AVERAGE(G93:G94)</f>
        <v>1.70757458943134</v>
      </c>
      <c r="I94" s="19"/>
      <c r="O94" s="3"/>
    </row>
    <row r="95" s="2" customFormat="1" spans="1:15">
      <c r="A95" s="8"/>
      <c r="B95" s="17" t="s">
        <v>9</v>
      </c>
      <c r="C95" s="9" t="s">
        <v>26</v>
      </c>
      <c r="D95" s="17">
        <v>14.42</v>
      </c>
      <c r="E95" s="17"/>
      <c r="F95" s="17"/>
      <c r="G95" s="18"/>
      <c r="H95" s="10"/>
      <c r="I95" s="19"/>
      <c r="J95" s="2"/>
      <c r="K95" s="2"/>
      <c r="L95" s="3"/>
      <c r="O95" s="3"/>
    </row>
    <row r="96" s="2" customFormat="1" spans="1:15">
      <c r="A96" s="8"/>
      <c r="B96" s="17" t="s">
        <v>9</v>
      </c>
      <c r="C96" s="9" t="s">
        <v>26</v>
      </c>
      <c r="D96" s="17">
        <v>14.42</v>
      </c>
      <c r="E96" s="17">
        <f>AVERAGE(D95:D96)</f>
        <v>14.42</v>
      </c>
      <c r="F96" s="17"/>
      <c r="G96" s="18"/>
      <c r="H96" s="10"/>
      <c r="I96" s="19"/>
      <c r="J96" s="2"/>
      <c r="K96" s="2"/>
      <c r="L96" s="3"/>
      <c r="O96" s="3"/>
    </row>
    <row r="97" s="2" customFormat="1" spans="1:15">
      <c r="A97" s="8"/>
      <c r="B97" s="9" t="s">
        <v>12</v>
      </c>
      <c r="C97" s="9" t="s">
        <v>26</v>
      </c>
      <c r="D97" s="17">
        <v>31.04</v>
      </c>
      <c r="E97" s="17">
        <f>D97-E96</f>
        <v>16.62</v>
      </c>
      <c r="F97" s="17">
        <f>E97-F82</f>
        <v>-1.075</v>
      </c>
      <c r="G97" s="18">
        <f>POWER(2,-F97)</f>
        <v>2.10672207190968</v>
      </c>
      <c r="H97" s="10"/>
      <c r="I97" s="19"/>
      <c r="J97" s="2"/>
      <c r="K97" s="2"/>
      <c r="L97" s="3"/>
      <c r="O97" s="3"/>
    </row>
    <row r="98" s="2" customFormat="1" spans="1:15">
      <c r="A98" s="8"/>
      <c r="B98" s="9" t="s">
        <v>12</v>
      </c>
      <c r="C98" s="9" t="s">
        <v>26</v>
      </c>
      <c r="D98" s="17">
        <v>32.42</v>
      </c>
      <c r="E98" s="17">
        <f>D98-E96</f>
        <v>18</v>
      </c>
      <c r="F98" s="17">
        <f>E98-F82</f>
        <v>0.305</v>
      </c>
      <c r="G98" s="18">
        <f>POWER(2,-F98)</f>
        <v>0.809442216547409</v>
      </c>
      <c r="H98" s="11">
        <f>AVERAGE(G97:G98)</f>
        <v>1.45808214422854</v>
      </c>
      <c r="I98" s="19"/>
      <c r="J98" s="2"/>
      <c r="K98" s="2"/>
      <c r="L98" s="3"/>
      <c r="O98" s="3"/>
    </row>
    <row r="99" s="2" customFormat="1" spans="1:15">
      <c r="A99" s="8"/>
      <c r="B99" s="17" t="s">
        <v>9</v>
      </c>
      <c r="C99" s="9" t="s">
        <v>27</v>
      </c>
      <c r="D99" s="17">
        <v>14.86</v>
      </c>
      <c r="E99" s="17"/>
      <c r="F99" s="17"/>
      <c r="G99" s="18"/>
      <c r="H99" s="10"/>
      <c r="I99" s="19"/>
      <c r="J99" s="2"/>
      <c r="K99" s="2"/>
      <c r="L99" s="3"/>
      <c r="O99" s="3"/>
    </row>
    <row r="100" s="2" customFormat="1" spans="1:15">
      <c r="A100" s="8"/>
      <c r="B100" s="17" t="s">
        <v>9</v>
      </c>
      <c r="C100" s="9" t="s">
        <v>27</v>
      </c>
      <c r="D100" s="17">
        <v>15.06</v>
      </c>
      <c r="E100" s="17">
        <f>AVERAGE(D99:D100)</f>
        <v>14.96</v>
      </c>
      <c r="F100" s="17"/>
      <c r="G100" s="18"/>
      <c r="H100" s="10"/>
      <c r="I100" s="19"/>
      <c r="J100" s="2"/>
      <c r="K100" s="2"/>
      <c r="L100" s="3"/>
      <c r="O100" s="3"/>
    </row>
    <row r="101" s="2" customFormat="1" spans="1:15">
      <c r="A101" s="8"/>
      <c r="B101" s="9" t="s">
        <v>12</v>
      </c>
      <c r="C101" s="9" t="s">
        <v>27</v>
      </c>
      <c r="D101" s="17">
        <v>31.27</v>
      </c>
      <c r="E101" s="17">
        <f>D101-E100</f>
        <v>16.31</v>
      </c>
      <c r="F101" s="17">
        <f>E101-F82</f>
        <v>-1.385</v>
      </c>
      <c r="G101" s="18">
        <f>POWER(2,-F101)</f>
        <v>2.61171957417784</v>
      </c>
      <c r="H101" s="10"/>
      <c r="I101" s="19"/>
      <c r="J101" s="2"/>
      <c r="K101" s="2"/>
      <c r="L101" s="3"/>
      <c r="O101" s="3"/>
    </row>
    <row r="102" s="2" customFormat="1" spans="1:15">
      <c r="A102" s="8"/>
      <c r="B102" s="9" t="s">
        <v>12</v>
      </c>
      <c r="C102" s="9" t="s">
        <v>27</v>
      </c>
      <c r="D102" s="17">
        <v>31.36</v>
      </c>
      <c r="E102" s="17">
        <f>D102-E100</f>
        <v>16.4</v>
      </c>
      <c r="F102" s="17">
        <f>E102-F82</f>
        <v>-1.295</v>
      </c>
      <c r="G102" s="18">
        <f>POWER(2,-F102)</f>
        <v>2.45376995450761</v>
      </c>
      <c r="H102" s="11">
        <f>AVERAGE(G101:G102)</f>
        <v>2.53274476434272</v>
      </c>
      <c r="I102" s="19"/>
      <c r="J102" s="2"/>
      <c r="K102" s="2"/>
      <c r="L102" s="3"/>
      <c r="O102" s="3"/>
    </row>
    <row r="103" s="2" customFormat="1" spans="1:15">
      <c r="A103" s="36"/>
      <c r="B103" s="19"/>
      <c r="C103" s="19"/>
      <c r="D103" s="19"/>
      <c r="E103" s="19"/>
      <c r="F103" s="19"/>
      <c r="G103" s="20"/>
      <c r="H103" s="3"/>
      <c r="I103" s="19"/>
      <c r="J103" s="2"/>
      <c r="K103" s="2"/>
      <c r="L103" s="3"/>
      <c r="O103" s="3"/>
    </row>
    <row r="104" s="2" customFormat="1" spans="7:12">
      <c r="G104" s="21"/>
      <c r="H104" s="3"/>
      <c r="L104" s="3"/>
    </row>
    <row r="105" s="2" customFormat="1" spans="1:8">
      <c r="A105" s="8">
        <v>3</v>
      </c>
      <c r="B105" s="17" t="s">
        <v>9</v>
      </c>
      <c r="C105" s="9" t="s">
        <v>10</v>
      </c>
      <c r="D105" s="17">
        <v>13.75</v>
      </c>
      <c r="E105" s="17"/>
      <c r="F105" s="17"/>
      <c r="G105" s="18"/>
      <c r="H105" s="10"/>
    </row>
    <row r="106" s="2" customFormat="1" spans="1:8">
      <c r="A106" s="8"/>
      <c r="B106" s="17" t="s">
        <v>9</v>
      </c>
      <c r="C106" s="9" t="s">
        <v>10</v>
      </c>
      <c r="D106" s="17">
        <v>13.88</v>
      </c>
      <c r="E106" s="17">
        <f>AVERAGE(D105:D106)</f>
        <v>13.815</v>
      </c>
      <c r="F106" s="17"/>
      <c r="G106" s="18"/>
      <c r="H106" s="10"/>
    </row>
    <row r="107" s="2" customFormat="1" spans="1:12">
      <c r="A107" s="8"/>
      <c r="B107" s="9" t="s">
        <v>12</v>
      </c>
      <c r="C107" s="9" t="s">
        <v>10</v>
      </c>
      <c r="D107" s="17">
        <v>33.56</v>
      </c>
      <c r="E107" s="17">
        <f>D107-E106</f>
        <v>19.745</v>
      </c>
      <c r="F107" s="17"/>
      <c r="G107" s="18"/>
      <c r="H107" s="10"/>
      <c r="L107" s="3"/>
    </row>
    <row r="108" s="2" customFormat="1" spans="1:12">
      <c r="A108" s="8"/>
      <c r="B108" s="9" t="s">
        <v>12</v>
      </c>
      <c r="C108" s="9" t="s">
        <v>10</v>
      </c>
      <c r="D108" s="17">
        <v>33.14</v>
      </c>
      <c r="E108" s="17">
        <f>D108-E106</f>
        <v>19.325</v>
      </c>
      <c r="F108" s="17">
        <f>AVERAGE(E107:E108)</f>
        <v>19.535</v>
      </c>
      <c r="G108" s="18"/>
      <c r="H108" s="11"/>
      <c r="L108" s="3"/>
    </row>
    <row r="109" s="2" customFormat="1" spans="1:12">
      <c r="A109" s="8"/>
      <c r="B109" s="17" t="s">
        <v>9</v>
      </c>
      <c r="C109" s="9" t="s">
        <v>11</v>
      </c>
      <c r="D109" s="17">
        <v>13.7</v>
      </c>
      <c r="E109" s="17"/>
      <c r="F109" s="17"/>
      <c r="G109" s="18"/>
      <c r="H109" s="10"/>
      <c r="L109" s="3"/>
    </row>
    <row r="110" s="2" customFormat="1" spans="1:12">
      <c r="A110" s="8"/>
      <c r="B110" s="17" t="s">
        <v>9</v>
      </c>
      <c r="C110" s="9" t="s">
        <v>11</v>
      </c>
      <c r="D110" s="17">
        <v>13.99</v>
      </c>
      <c r="E110" s="17">
        <f>AVERAGE(D109:D110)</f>
        <v>13.845</v>
      </c>
      <c r="F110" s="17"/>
      <c r="G110" s="18"/>
      <c r="H110" s="10"/>
      <c r="L110" s="3"/>
    </row>
    <row r="111" s="2" customFormat="1" spans="1:12">
      <c r="A111" s="8"/>
      <c r="B111" s="9" t="s">
        <v>12</v>
      </c>
      <c r="C111" s="9" t="s">
        <v>11</v>
      </c>
      <c r="D111" s="17">
        <v>32.24</v>
      </c>
      <c r="E111" s="17">
        <f>D111-E110</f>
        <v>18.395</v>
      </c>
      <c r="F111" s="17">
        <f>E111-F108</f>
        <v>-1.14</v>
      </c>
      <c r="G111" s="18">
        <f>POWER(2,-F111)</f>
        <v>2.20381023175322</v>
      </c>
      <c r="H111" s="10"/>
      <c r="L111" s="3"/>
    </row>
    <row r="112" s="2" customFormat="1" spans="1:12">
      <c r="A112" s="8"/>
      <c r="B112" s="9" t="s">
        <v>12</v>
      </c>
      <c r="C112" s="9" t="s">
        <v>11</v>
      </c>
      <c r="D112" s="17">
        <v>32.32</v>
      </c>
      <c r="E112" s="17">
        <f>D112-E110</f>
        <v>18.475</v>
      </c>
      <c r="F112" s="17">
        <f>E112-F108</f>
        <v>-1.06</v>
      </c>
      <c r="G112" s="18">
        <f>POWER(2,-F112)</f>
        <v>2.08493152168224</v>
      </c>
      <c r="H112" s="11">
        <f>AVERAGE(G111:G112)</f>
        <v>2.14437087671773</v>
      </c>
      <c r="L112" s="3"/>
    </row>
    <row r="113" s="2" customFormat="1" spans="1:12">
      <c r="A113" s="8"/>
      <c r="B113" s="17" t="s">
        <v>9</v>
      </c>
      <c r="C113" s="9" t="s">
        <v>13</v>
      </c>
      <c r="D113" s="17">
        <v>13.89</v>
      </c>
      <c r="E113" s="17"/>
      <c r="F113" s="17"/>
      <c r="G113" s="18"/>
      <c r="H113" s="9"/>
      <c r="L113" s="3"/>
    </row>
    <row r="114" s="2" customFormat="1" spans="1:12">
      <c r="A114" s="8"/>
      <c r="B114" s="17" t="s">
        <v>9</v>
      </c>
      <c r="C114" s="9" t="s">
        <v>13</v>
      </c>
      <c r="D114" s="17">
        <v>14.08</v>
      </c>
      <c r="E114" s="17">
        <f>AVERAGE(D113:D114)</f>
        <v>13.985</v>
      </c>
      <c r="F114" s="17"/>
      <c r="G114" s="18"/>
      <c r="H114" s="9"/>
      <c r="L114" s="3"/>
    </row>
    <row r="115" s="2" customFormat="1" spans="1:12">
      <c r="A115" s="8"/>
      <c r="B115" s="9" t="s">
        <v>12</v>
      </c>
      <c r="C115" s="9" t="s">
        <v>13</v>
      </c>
      <c r="D115" s="17">
        <v>32.62</v>
      </c>
      <c r="E115" s="17">
        <f>D115-E114</f>
        <v>18.635</v>
      </c>
      <c r="F115" s="17">
        <f>E115-F108</f>
        <v>-0.900000000000002</v>
      </c>
      <c r="G115" s="18">
        <f>POWER(2,-F115)</f>
        <v>1.86606598307362</v>
      </c>
      <c r="H115" s="9"/>
      <c r="L115" s="3"/>
    </row>
    <row r="116" s="2" customFormat="1" spans="1:12">
      <c r="A116" s="8"/>
      <c r="B116" s="9" t="s">
        <v>12</v>
      </c>
      <c r="C116" s="9" t="s">
        <v>13</v>
      </c>
      <c r="D116" s="17">
        <v>32.6</v>
      </c>
      <c r="E116" s="17">
        <f>D116-E114</f>
        <v>18.615</v>
      </c>
      <c r="F116" s="17">
        <f>E116-F108</f>
        <v>-0.919999999999998</v>
      </c>
      <c r="G116" s="18">
        <f>POWER(2,-F116)</f>
        <v>1.89211529345119</v>
      </c>
      <c r="H116" s="11">
        <f>AVERAGE(G115:G116)</f>
        <v>1.8790906382624</v>
      </c>
      <c r="L116" s="3"/>
    </row>
    <row r="117" spans="1:12">
      <c r="A117" s="8"/>
      <c r="B117" s="17" t="s">
        <v>9</v>
      </c>
      <c r="C117" s="9" t="s">
        <v>14</v>
      </c>
      <c r="D117" s="17">
        <v>14.1</v>
      </c>
      <c r="E117" s="17"/>
      <c r="F117" s="17"/>
      <c r="G117" s="18"/>
      <c r="H117" s="10"/>
      <c r="L117" s="2"/>
    </row>
    <row r="118" spans="1:12">
      <c r="A118" s="8"/>
      <c r="B118" s="17" t="s">
        <v>9</v>
      </c>
      <c r="C118" s="9" t="s">
        <v>14</v>
      </c>
      <c r="D118" s="17">
        <v>14.02</v>
      </c>
      <c r="E118" s="17">
        <f>AVERAGE(D117:D118)</f>
        <v>14.06</v>
      </c>
      <c r="F118" s="17"/>
      <c r="G118" s="18"/>
      <c r="H118" s="10"/>
      <c r="L118" s="2"/>
    </row>
    <row r="119" spans="1:12">
      <c r="A119" s="8"/>
      <c r="B119" s="9" t="s">
        <v>12</v>
      </c>
      <c r="C119" s="9" t="s">
        <v>14</v>
      </c>
      <c r="D119" s="17">
        <v>32.74</v>
      </c>
      <c r="E119" s="17">
        <f>D119-E118</f>
        <v>18.68</v>
      </c>
      <c r="F119" s="17">
        <f>E119-F108</f>
        <v>-0.854999999999997</v>
      </c>
      <c r="G119" s="18">
        <f t="shared" ref="G119:G124" si="2">POWER(2,-F119)</f>
        <v>1.80875875512217</v>
      </c>
      <c r="H119" s="10"/>
      <c r="L119" s="2"/>
    </row>
    <row r="120" spans="1:8">
      <c r="A120" s="8"/>
      <c r="B120" s="9" t="s">
        <v>12</v>
      </c>
      <c r="C120" s="9" t="s">
        <v>14</v>
      </c>
      <c r="D120" s="17">
        <v>32.91</v>
      </c>
      <c r="E120" s="17">
        <f>D120-E118</f>
        <v>18.85</v>
      </c>
      <c r="F120" s="17">
        <f>E120-F108</f>
        <v>-0.685000000000002</v>
      </c>
      <c r="G120" s="18">
        <f t="shared" si="2"/>
        <v>1.60770198148631</v>
      </c>
      <c r="H120" s="11">
        <f>AVERAGE(G119:G120)</f>
        <v>1.70823036830424</v>
      </c>
    </row>
    <row r="121" spans="1:8">
      <c r="A121" s="8"/>
      <c r="B121" s="17" t="s">
        <v>9</v>
      </c>
      <c r="C121" s="9" t="s">
        <v>15</v>
      </c>
      <c r="D121" s="17">
        <v>14.24</v>
      </c>
      <c r="E121" s="17"/>
      <c r="F121" s="17"/>
      <c r="G121" s="18"/>
      <c r="H121" s="10"/>
    </row>
    <row r="122" spans="1:8">
      <c r="A122" s="8"/>
      <c r="B122" s="17" t="s">
        <v>9</v>
      </c>
      <c r="C122" s="9" t="s">
        <v>15</v>
      </c>
      <c r="D122" s="17">
        <v>14.03</v>
      </c>
      <c r="E122" s="17">
        <f>AVERAGE(D121:D122)</f>
        <v>14.135</v>
      </c>
      <c r="F122" s="17"/>
      <c r="G122" s="18"/>
      <c r="H122" s="10"/>
    </row>
    <row r="123" spans="1:8">
      <c r="A123" s="8"/>
      <c r="B123" s="9" t="s">
        <v>12</v>
      </c>
      <c r="C123" s="9" t="s">
        <v>15</v>
      </c>
      <c r="D123" s="17">
        <v>33.05</v>
      </c>
      <c r="E123" s="17">
        <f>D123-E122</f>
        <v>18.915</v>
      </c>
      <c r="F123" s="17">
        <f>E123-F108</f>
        <v>-0.620000000000001</v>
      </c>
      <c r="G123" s="18">
        <f t="shared" si="2"/>
        <v>1.53687518128801</v>
      </c>
      <c r="H123" s="10"/>
    </row>
    <row r="124" spans="1:8">
      <c r="A124" s="8"/>
      <c r="B124" s="9" t="s">
        <v>12</v>
      </c>
      <c r="C124" s="9" t="s">
        <v>15</v>
      </c>
      <c r="D124" s="17">
        <v>33.13</v>
      </c>
      <c r="E124" s="17">
        <f>D124-E122</f>
        <v>18.995</v>
      </c>
      <c r="F124" s="17">
        <f>E124-F108</f>
        <v>-0.539999999999996</v>
      </c>
      <c r="G124" s="18">
        <f t="shared" si="2"/>
        <v>1.45397251732031</v>
      </c>
      <c r="H124" s="11">
        <f>AVERAGE(G123:G124)</f>
        <v>1.49542384930416</v>
      </c>
    </row>
    <row r="125" spans="1:8">
      <c r="A125" s="8"/>
      <c r="B125" s="17" t="s">
        <v>9</v>
      </c>
      <c r="C125" s="9" t="s">
        <v>16</v>
      </c>
      <c r="D125" s="17">
        <v>14.28</v>
      </c>
      <c r="E125" s="17"/>
      <c r="F125" s="17"/>
      <c r="G125" s="18"/>
      <c r="H125" s="10"/>
    </row>
    <row r="126" spans="1:8">
      <c r="A126" s="8"/>
      <c r="B126" s="17" t="s">
        <v>9</v>
      </c>
      <c r="C126" s="9" t="s">
        <v>16</v>
      </c>
      <c r="D126" s="17">
        <v>13.88</v>
      </c>
      <c r="E126" s="17">
        <f>AVERAGE(D125:D126)</f>
        <v>14.08</v>
      </c>
      <c r="F126" s="17"/>
      <c r="G126" s="18"/>
      <c r="H126" s="10"/>
    </row>
    <row r="127" spans="1:8">
      <c r="A127" s="8"/>
      <c r="B127" s="9" t="s">
        <v>12</v>
      </c>
      <c r="C127" s="9" t="s">
        <v>16</v>
      </c>
      <c r="D127" s="17">
        <v>32.98</v>
      </c>
      <c r="E127" s="17">
        <f>D127-E126</f>
        <v>18.9</v>
      </c>
      <c r="F127" s="17">
        <f>E127-F108</f>
        <v>-0.635000000000002</v>
      </c>
      <c r="G127" s="18">
        <f>POWER(2,-F127)</f>
        <v>1.55293775000208</v>
      </c>
      <c r="H127" s="10"/>
    </row>
    <row r="128" spans="1:8">
      <c r="A128" s="8"/>
      <c r="B128" s="9" t="s">
        <v>12</v>
      </c>
      <c r="C128" s="9" t="s">
        <v>16</v>
      </c>
      <c r="D128" s="17">
        <v>32.59</v>
      </c>
      <c r="E128" s="17">
        <f>D128-E126</f>
        <v>18.51</v>
      </c>
      <c r="F128" s="17">
        <f>E128-F108</f>
        <v>-1.025</v>
      </c>
      <c r="G128" s="18">
        <f>POWER(2,-F128)</f>
        <v>2.03495938420537</v>
      </c>
      <c r="H128" s="11">
        <f>AVERAGE(G127:G128)</f>
        <v>1.79394856710372</v>
      </c>
    </row>
    <row r="129" spans="1:8">
      <c r="A129" s="8"/>
      <c r="B129" s="13"/>
      <c r="C129" s="14"/>
      <c r="D129" s="14"/>
      <c r="E129" s="14"/>
      <c r="F129" s="14"/>
      <c r="G129" s="15"/>
      <c r="H129" s="16"/>
    </row>
    <row r="130" s="2" customFormat="1" spans="1:8">
      <c r="A130" s="8"/>
      <c r="B130" s="9" t="s">
        <v>9</v>
      </c>
      <c r="C130" s="9" t="s">
        <v>10</v>
      </c>
      <c r="D130" s="9">
        <v>14.35</v>
      </c>
      <c r="E130" s="9"/>
      <c r="F130" s="9"/>
      <c r="G130" s="12"/>
      <c r="H130" s="10"/>
    </row>
    <row r="131" s="2" customFormat="1" spans="1:8">
      <c r="A131" s="8"/>
      <c r="B131" s="9" t="s">
        <v>9</v>
      </c>
      <c r="C131" s="9" t="s">
        <v>10</v>
      </c>
      <c r="D131" s="9">
        <v>14.42</v>
      </c>
      <c r="E131" s="9">
        <f>AVERAGE(D130:D131)</f>
        <v>14.385</v>
      </c>
      <c r="F131" s="9"/>
      <c r="G131" s="12"/>
      <c r="H131" s="10"/>
    </row>
    <row r="132" s="2" customFormat="1" spans="1:12">
      <c r="A132" s="8"/>
      <c r="B132" s="9" t="s">
        <v>12</v>
      </c>
      <c r="C132" s="9" t="s">
        <v>10</v>
      </c>
      <c r="D132" s="9">
        <v>32.05</v>
      </c>
      <c r="E132" s="9">
        <f>D132-E131</f>
        <v>17.665</v>
      </c>
      <c r="F132" s="9"/>
      <c r="G132" s="18"/>
      <c r="H132" s="10"/>
      <c r="L132" s="3"/>
    </row>
    <row r="133" s="2" customFormat="1" spans="1:12">
      <c r="A133" s="8"/>
      <c r="B133" s="9" t="s">
        <v>12</v>
      </c>
      <c r="C133" s="9" t="s">
        <v>10</v>
      </c>
      <c r="D133" s="9">
        <v>32.06</v>
      </c>
      <c r="E133" s="9">
        <f>D133-E131</f>
        <v>17.675</v>
      </c>
      <c r="F133" s="9">
        <f>AVERAGE(E132:E133)</f>
        <v>17.67</v>
      </c>
      <c r="G133" s="18"/>
      <c r="H133" s="11"/>
      <c r="L133" s="3"/>
    </row>
    <row r="134" s="2" customFormat="1" spans="1:12">
      <c r="A134" s="8"/>
      <c r="B134" s="9" t="s">
        <v>9</v>
      </c>
      <c r="C134" s="9" t="s">
        <v>11</v>
      </c>
      <c r="D134" s="9">
        <v>14.4</v>
      </c>
      <c r="E134" s="9"/>
      <c r="F134" s="9"/>
      <c r="G134" s="12"/>
      <c r="H134" s="10"/>
      <c r="L134" s="3"/>
    </row>
    <row r="135" s="2" customFormat="1" spans="1:12">
      <c r="A135" s="8"/>
      <c r="B135" s="9" t="s">
        <v>9</v>
      </c>
      <c r="C135" s="9" t="s">
        <v>11</v>
      </c>
      <c r="D135" s="9">
        <v>14.28</v>
      </c>
      <c r="E135" s="9">
        <f>AVERAGE(D134:D135)</f>
        <v>14.34</v>
      </c>
      <c r="F135" s="9"/>
      <c r="G135" s="12"/>
      <c r="H135" s="10"/>
      <c r="L135" s="3"/>
    </row>
    <row r="136" s="2" customFormat="1" spans="1:12">
      <c r="A136" s="8"/>
      <c r="B136" s="9" t="s">
        <v>12</v>
      </c>
      <c r="C136" s="9" t="s">
        <v>11</v>
      </c>
      <c r="D136" s="9">
        <v>31.07</v>
      </c>
      <c r="E136" s="9">
        <f>D136-E135</f>
        <v>16.73</v>
      </c>
      <c r="F136" s="9">
        <f>E136-F133</f>
        <v>-0.940000000000001</v>
      </c>
      <c r="G136" s="12">
        <f>POWER(2,-F136)</f>
        <v>1.91852823865053</v>
      </c>
      <c r="H136" s="10"/>
      <c r="L136" s="3"/>
    </row>
    <row r="137" s="2" customFormat="1" spans="1:12">
      <c r="A137" s="8"/>
      <c r="B137" s="9" t="s">
        <v>12</v>
      </c>
      <c r="C137" s="9" t="s">
        <v>11</v>
      </c>
      <c r="D137" s="9">
        <v>30.83</v>
      </c>
      <c r="E137" s="9">
        <f>D137-E135</f>
        <v>16.49</v>
      </c>
      <c r="F137" s="9">
        <f>E137-F133</f>
        <v>-1.18</v>
      </c>
      <c r="G137" s="12">
        <f>POWER(2,-F137)</f>
        <v>2.2657677705916</v>
      </c>
      <c r="H137" s="11">
        <f>AVERAGE(G136:G137)</f>
        <v>2.09214800462107</v>
      </c>
      <c r="L137" s="3"/>
    </row>
    <row r="138" s="2" customFormat="1" spans="1:15">
      <c r="A138" s="8"/>
      <c r="B138" s="9" t="s">
        <v>9</v>
      </c>
      <c r="C138" s="9" t="s">
        <v>13</v>
      </c>
      <c r="D138" s="9">
        <v>14.9</v>
      </c>
      <c r="E138" s="9"/>
      <c r="F138" s="9"/>
      <c r="G138" s="12"/>
      <c r="H138" s="9"/>
      <c r="L138" s="3"/>
      <c r="M138" s="2"/>
      <c r="O138" s="3"/>
    </row>
    <row r="139" s="2" customFormat="1" spans="1:12">
      <c r="A139" s="8"/>
      <c r="B139" s="9" t="s">
        <v>9</v>
      </c>
      <c r="C139" s="9" t="s">
        <v>13</v>
      </c>
      <c r="D139" s="9">
        <v>14.91</v>
      </c>
      <c r="E139" s="9">
        <f>AVERAGE(D138:D139)</f>
        <v>14.905</v>
      </c>
      <c r="F139" s="9"/>
      <c r="G139" s="12"/>
      <c r="H139" s="9"/>
      <c r="L139" s="3"/>
    </row>
    <row r="140" s="2" customFormat="1" spans="1:12">
      <c r="A140" s="8"/>
      <c r="B140" s="9" t="s">
        <v>12</v>
      </c>
      <c r="C140" s="9" t="s">
        <v>13</v>
      </c>
      <c r="D140" s="9">
        <v>30.96</v>
      </c>
      <c r="E140" s="9">
        <f>D140-E139</f>
        <v>16.055</v>
      </c>
      <c r="F140" s="9">
        <f>E140-F133</f>
        <v>-1.615</v>
      </c>
      <c r="G140" s="12">
        <f>POWER(2,-F140)</f>
        <v>3.06311599418877</v>
      </c>
      <c r="H140" s="9"/>
      <c r="L140" s="3"/>
    </row>
    <row r="141" s="2" customFormat="1" spans="1:12">
      <c r="A141" s="8"/>
      <c r="B141" s="9" t="s">
        <v>12</v>
      </c>
      <c r="C141" s="9" t="s">
        <v>13</v>
      </c>
      <c r="D141" s="9">
        <v>31.13</v>
      </c>
      <c r="E141" s="9">
        <f>D141-E139</f>
        <v>16.225</v>
      </c>
      <c r="F141" s="9">
        <f>E141-F133</f>
        <v>-1.445</v>
      </c>
      <c r="G141" s="12">
        <f>POWER(2,-F141)</f>
        <v>2.72262823299895</v>
      </c>
      <c r="H141" s="11">
        <f>AVERAGE(G140:G141)</f>
        <v>2.89287211359386</v>
      </c>
      <c r="L141" s="3"/>
    </row>
    <row r="142" spans="1:8">
      <c r="A142" s="8"/>
      <c r="B142" s="9" t="s">
        <v>9</v>
      </c>
      <c r="C142" s="9" t="s">
        <v>25</v>
      </c>
      <c r="D142" s="9">
        <v>14.59</v>
      </c>
      <c r="E142" s="9"/>
      <c r="F142" s="9"/>
      <c r="G142" s="12"/>
      <c r="H142" s="10"/>
    </row>
    <row r="143" spans="1:8">
      <c r="A143" s="8"/>
      <c r="B143" s="9" t="s">
        <v>9</v>
      </c>
      <c r="C143" s="9" t="s">
        <v>25</v>
      </c>
      <c r="D143" s="9">
        <v>14.62</v>
      </c>
      <c r="E143" s="9">
        <f>AVERAGE(D142:D143)</f>
        <v>14.605</v>
      </c>
      <c r="F143" s="9"/>
      <c r="G143" s="12"/>
      <c r="H143" s="10"/>
    </row>
    <row r="144" spans="1:8">
      <c r="A144" s="8"/>
      <c r="B144" s="9" t="s">
        <v>12</v>
      </c>
      <c r="C144" s="9" t="s">
        <v>25</v>
      </c>
      <c r="D144" s="9">
        <v>30.98</v>
      </c>
      <c r="E144" s="9">
        <f>D144-E143</f>
        <v>16.375</v>
      </c>
      <c r="F144" s="9">
        <f>E144-F133</f>
        <v>-1.295</v>
      </c>
      <c r="G144" s="12">
        <f>POWER(2,-F144)</f>
        <v>2.45376995450761</v>
      </c>
      <c r="H144" s="10"/>
    </row>
    <row r="145" spans="1:8">
      <c r="A145" s="8"/>
      <c r="B145" s="9" t="s">
        <v>12</v>
      </c>
      <c r="C145" s="9" t="s">
        <v>25</v>
      </c>
      <c r="D145" s="9">
        <v>31.02</v>
      </c>
      <c r="E145" s="9">
        <f>D145-E143</f>
        <v>16.415</v>
      </c>
      <c r="F145" s="9">
        <f>E145-F133</f>
        <v>-1.255</v>
      </c>
      <c r="G145" s="12">
        <f>POWER(2,-F145)</f>
        <v>2.38667148606345</v>
      </c>
      <c r="H145" s="11">
        <f>AVERAGE(G144:G145)</f>
        <v>2.42022072028553</v>
      </c>
    </row>
    <row r="146" spans="1:8">
      <c r="A146" s="8"/>
      <c r="B146" s="9" t="s">
        <v>9</v>
      </c>
      <c r="C146" s="9" t="s">
        <v>26</v>
      </c>
      <c r="D146" s="9">
        <v>14.89</v>
      </c>
      <c r="E146" s="9"/>
      <c r="F146" s="9"/>
      <c r="G146" s="12"/>
      <c r="H146" s="10"/>
    </row>
    <row r="147" spans="1:8">
      <c r="A147" s="8"/>
      <c r="B147" s="9" t="s">
        <v>9</v>
      </c>
      <c r="C147" s="9" t="s">
        <v>26</v>
      </c>
      <c r="D147" s="9">
        <v>14.73</v>
      </c>
      <c r="E147" s="9">
        <f>AVERAGE(D146:D147)</f>
        <v>14.81</v>
      </c>
      <c r="F147" s="9"/>
      <c r="G147" s="12"/>
      <c r="H147" s="10"/>
    </row>
    <row r="148" spans="1:8">
      <c r="A148" s="8"/>
      <c r="B148" s="9" t="s">
        <v>12</v>
      </c>
      <c r="C148" s="9" t="s">
        <v>26</v>
      </c>
      <c r="D148" s="9">
        <v>31.59</v>
      </c>
      <c r="E148" s="9">
        <f>D148-E147</f>
        <v>16.78</v>
      </c>
      <c r="F148" s="9">
        <f>E148-F133</f>
        <v>-0.890000000000001</v>
      </c>
      <c r="G148" s="12">
        <f>POWER(2,-F148)</f>
        <v>1.85317612378074</v>
      </c>
      <c r="H148" s="10"/>
    </row>
    <row r="149" spans="1:8">
      <c r="A149" s="8"/>
      <c r="B149" s="9" t="s">
        <v>12</v>
      </c>
      <c r="C149" s="9" t="s">
        <v>26</v>
      </c>
      <c r="D149" s="9">
        <v>31.64</v>
      </c>
      <c r="E149" s="9">
        <f>D149-E147</f>
        <v>16.83</v>
      </c>
      <c r="F149" s="9">
        <f>E149-F133</f>
        <v>-0.840000000000003</v>
      </c>
      <c r="G149" s="12">
        <f>POWER(2,-F149)</f>
        <v>1.79005014185595</v>
      </c>
      <c r="H149" s="11">
        <f>AVERAGE(G148:G149)</f>
        <v>1.82161313281835</v>
      </c>
    </row>
    <row r="150" spans="1:8">
      <c r="A150" s="8"/>
      <c r="B150" s="9" t="s">
        <v>9</v>
      </c>
      <c r="C150" s="9" t="s">
        <v>27</v>
      </c>
      <c r="D150" s="9">
        <v>14.54</v>
      </c>
      <c r="E150" s="9"/>
      <c r="F150" s="9"/>
      <c r="G150" s="12"/>
      <c r="H150" s="10"/>
    </row>
    <row r="151" spans="1:8">
      <c r="A151" s="8"/>
      <c r="B151" s="9" t="s">
        <v>9</v>
      </c>
      <c r="C151" s="9" t="s">
        <v>27</v>
      </c>
      <c r="D151" s="9">
        <v>14.68</v>
      </c>
      <c r="E151" s="9">
        <f>AVERAGE(D150:D151)</f>
        <v>14.61</v>
      </c>
      <c r="F151" s="9"/>
      <c r="G151" s="12"/>
      <c r="H151" s="10"/>
    </row>
    <row r="152" spans="1:8">
      <c r="A152" s="8"/>
      <c r="B152" s="9" t="s">
        <v>12</v>
      </c>
      <c r="C152" s="9" t="s">
        <v>27</v>
      </c>
      <c r="D152" s="9">
        <v>31.06</v>
      </c>
      <c r="E152" s="9">
        <f>D152-E151</f>
        <v>16.45</v>
      </c>
      <c r="F152" s="9">
        <f>E152-F133</f>
        <v>-1.22</v>
      </c>
      <c r="G152" s="12">
        <f>POWER(2,-F152)</f>
        <v>2.32946717293692</v>
      </c>
      <c r="H152" s="10"/>
    </row>
    <row r="153" spans="1:8">
      <c r="A153" s="8"/>
      <c r="B153" s="9" t="s">
        <v>12</v>
      </c>
      <c r="C153" s="9" t="s">
        <v>27</v>
      </c>
      <c r="D153" s="9">
        <v>31.01</v>
      </c>
      <c r="E153" s="9">
        <f>D153-E151</f>
        <v>16.4</v>
      </c>
      <c r="F153" s="9">
        <f>E153-F133</f>
        <v>-1.27</v>
      </c>
      <c r="G153" s="12">
        <f>POWER(2,-F153)</f>
        <v>2.41161565538152</v>
      </c>
      <c r="H153" s="11">
        <f>AVERAGE(G152:G153)</f>
        <v>2.37054141415922</v>
      </c>
    </row>
  </sheetData>
  <mergeCells count="7">
    <mergeCell ref="G2:H2"/>
    <mergeCell ref="J2:M2"/>
    <mergeCell ref="K3:M3"/>
    <mergeCell ref="K14:M14"/>
    <mergeCell ref="A3:A51"/>
    <mergeCell ref="A54:A102"/>
    <mergeCell ref="A105:A15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Pretty!</cp:lastModifiedBy>
  <dcterms:created xsi:type="dcterms:W3CDTF">2025-02-27T06:43:00Z</dcterms:created>
  <dcterms:modified xsi:type="dcterms:W3CDTF">2025-02-27T12:12:30Z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5B22FED0B3584E5F929C04E950AE38DE_11</vt:lpwstr>
  </property>
  <property fmtid="{D5CDD505-2E9C-101B-9397-08002B2CF9AE}" pid="3" name="KSOProductBuildVer">
    <vt:lpwstr>2052-12.1.0.20305</vt:lpwstr>
  </property>
</Properties>
</file>